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приложение № 1" sheetId="1" r:id="rId1"/>
    <sheet name="приложение № 2" sheetId="2" r:id="rId2"/>
  </sheets>
  <definedNames>
    <definedName name="_xlnm.Print_Area" localSheetId="0">'приложение № 1'!$A$1:$K$167</definedName>
    <definedName name="_xlnm.Print_Area" localSheetId="1">'приложение № 2'!$A$1:$W$164</definedName>
  </definedNames>
  <calcPr calcId="152511" iterateDelta="1E-4"/>
</workbook>
</file>

<file path=xl/calcChain.xml><?xml version="1.0" encoding="utf-8"?>
<calcChain xmlns="http://schemas.openxmlformats.org/spreadsheetml/2006/main">
  <c r="K167" i="1" l="1"/>
  <c r="J167" i="1"/>
  <c r="I167" i="1"/>
  <c r="H167" i="1"/>
  <c r="K111" i="1" l="1"/>
  <c r="J111" i="1"/>
  <c r="I111" i="1"/>
  <c r="H111" i="1"/>
  <c r="H64" i="1" l="1"/>
  <c r="I64" i="1"/>
  <c r="J64" i="1"/>
  <c r="K64" i="1"/>
</calcChain>
</file>

<file path=xl/sharedStrings.xml><?xml version="1.0" encoding="utf-8"?>
<sst xmlns="http://schemas.openxmlformats.org/spreadsheetml/2006/main" count="969" uniqueCount="318">
  <si>
    <t>№ п/п</t>
  </si>
  <si>
    <t>Адрес МКД</t>
  </si>
  <si>
    <t>Год</t>
  </si>
  <si>
    <t>вводв в эксплуатацию</t>
  </si>
  <si>
    <t>Количество этажей</t>
  </si>
  <si>
    <t>Количество подъездов</t>
  </si>
  <si>
    <t>кв.м</t>
  </si>
  <si>
    <t>Общая площадь МКД, всего</t>
  </si>
  <si>
    <t>Площадь помещений МКД:</t>
  </si>
  <si>
    <t>чел.</t>
  </si>
  <si>
    <t>всего: жилых и нежилых помещений</t>
  </si>
  <si>
    <t>к муниципальному краткосрочному плану реализации региональной  программы</t>
  </si>
  <si>
    <t xml:space="preserve"> капитального ремонта общего имущества в многоквартирных домах на территории</t>
  </si>
  <si>
    <t>г.Ухта, ул.Куратова, д. 9</t>
  </si>
  <si>
    <t>г. Ухта, ул. Интернациональная, д. 56</t>
  </si>
  <si>
    <t>г.Ухта,ул.Интернациональная, 64</t>
  </si>
  <si>
    <t>г. Ухта, ул. Куратова,д.  4а</t>
  </si>
  <si>
    <t>г. Ухта, ул. Куратова, д. 11</t>
  </si>
  <si>
    <t>г. Ухта, пр. Космонавтов, д. 15</t>
  </si>
  <si>
    <t>1995-1996</t>
  </si>
  <si>
    <t>1996-2003</t>
  </si>
  <si>
    <t>г. Ухта, Набережная Газовиков, д. 3</t>
  </si>
  <si>
    <t>1998-2003</t>
  </si>
  <si>
    <t>1994 - 2003</t>
  </si>
  <si>
    <t>г.Ухта, ул.Чибьюская, д.38а</t>
  </si>
  <si>
    <t>г. Ухта, пгт. Ярега, ул. Первомайская, д. 12</t>
  </si>
  <si>
    <t>г. Ухта, пгт. Ярега, ул. Первомайская, д. 13</t>
  </si>
  <si>
    <t>г. Ухта, пгт. Ярега, ул. Первомайская, д. 14</t>
  </si>
  <si>
    <t>г. Ухта, пгт. Ярега, ул. Первомайская, д. 15</t>
  </si>
  <si>
    <t>г. Ухта, пгт. Ярега, ул. Первомайская, д.17</t>
  </si>
  <si>
    <t>г. Ухта, пгт. Ярега, ул. Первомайская, д. 19</t>
  </si>
  <si>
    <t>г.Ухта,ул. Молодежная д. № 9</t>
  </si>
  <si>
    <t>г.Ухта,ул. Тихоновича д. № 7</t>
  </si>
  <si>
    <t>г.Ухта,пр.Ленина,д. 55</t>
  </si>
  <si>
    <t>г.Ухта, пр.Ленина,д. 59</t>
  </si>
  <si>
    <t>г.Ухта, пр-д Строителей, д.26</t>
  </si>
  <si>
    <t>г.Ухта, пр.Ленина, д. 71</t>
  </si>
  <si>
    <t>г.Ухта, ул.Куратова, д. 8</t>
  </si>
  <si>
    <t>г.Ухта, ул.Куратова, д. 13</t>
  </si>
  <si>
    <t>г.Ухта, ул.Куратова, д.14</t>
  </si>
  <si>
    <t>г.Ухта, Набережная Нефтяников, д. 21</t>
  </si>
  <si>
    <t>г.Ухта, Набережная Нефтяников, д. 23</t>
  </si>
  <si>
    <t>г.Ухта, Набережная Нефтяников, д. 22</t>
  </si>
  <si>
    <t>г.Ухта,ул. Геологов д.  4</t>
  </si>
  <si>
    <t>г.Ухта,ул. Геологов д. № 10</t>
  </si>
  <si>
    <t>г. Ухта, ул. Авиационная,  д. № 31</t>
  </si>
  <si>
    <t>г.Ухта,ул. Кольцевая д.12</t>
  </si>
  <si>
    <t>г.Ухта,пер. Кирпичный д. № 11</t>
  </si>
  <si>
    <t>г.Ухта, ул. 40 лет ГВФ д. 9/10</t>
  </si>
  <si>
    <t>г.Ухта, ул. 40 лет ГВФ д. 12/8</t>
  </si>
  <si>
    <t>г. Ухта, ул. 40 лет ГВФ д. № 32</t>
  </si>
  <si>
    <t>г.Ухта,ул. Авиационная д.  13/1</t>
  </si>
  <si>
    <t>Итого в 2021</t>
  </si>
  <si>
    <t>Итого в 2022</t>
  </si>
  <si>
    <t xml:space="preserve">Итого в 2023 </t>
  </si>
  <si>
    <t>материал стен</t>
  </si>
  <si>
    <t>г.Ухта, ул.Дзержинского, д.29 (9 подъезд)</t>
  </si>
  <si>
    <t>панел.</t>
  </si>
  <si>
    <t>кир./керамзито-бетонные панели</t>
  </si>
  <si>
    <t>крупнопанел.</t>
  </si>
  <si>
    <t>кирпич.</t>
  </si>
  <si>
    <t>кирпич./панел.</t>
  </si>
  <si>
    <t>кирпич</t>
  </si>
  <si>
    <t>брус</t>
  </si>
  <si>
    <t>керамзито-бетонные панели</t>
  </si>
  <si>
    <t>г.Ухта, ул.Печорская, д.6</t>
  </si>
  <si>
    <t>г.Ухта, ул.Школьная, д.3</t>
  </si>
  <si>
    <t>г.Ухта, ул.Чибьюская, д.3</t>
  </si>
  <si>
    <t>г.Ухта, ул.Авиационная, д.9/2</t>
  </si>
  <si>
    <t>г.Ухта, ул.Печорская, д.10</t>
  </si>
  <si>
    <t>г.Ухта, ул.Кольцевая, д.21</t>
  </si>
  <si>
    <t>г.Ухта, ул.Геологов, д.8</t>
  </si>
  <si>
    <t>г.Ухта, ул.Авиационная, д.11</t>
  </si>
  <si>
    <t>г.Ухта, ул.Бушуева, д.9</t>
  </si>
  <si>
    <t>г.Ухта, ул.Первомайская, д.14</t>
  </si>
  <si>
    <t>г.Ухта, ул.Клубная, д.5</t>
  </si>
  <si>
    <t>г.Ухта, пер.Кирпичный, д.5</t>
  </si>
  <si>
    <t>г.Ухта, ул.Портовая, д.4</t>
  </si>
  <si>
    <t>г.Ухта, ул.Авиационная, д.21</t>
  </si>
  <si>
    <t>ктрпич</t>
  </si>
  <si>
    <t>кирипич</t>
  </si>
  <si>
    <t>нет</t>
  </si>
  <si>
    <t>г.Ухта, ул.Кремса, д.3</t>
  </si>
  <si>
    <t>г.Ухта, ул.Кремса, д.5</t>
  </si>
  <si>
    <t>г.Ухта, пр.Строителей, д.7</t>
  </si>
  <si>
    <t>г.Ухта, ул.Пионерская, д. 6</t>
  </si>
  <si>
    <t>г.Ухта, пр.Космонавтов, д.31</t>
  </si>
  <si>
    <t>г.Ухта, ул.Интернациональная, д.68</t>
  </si>
  <si>
    <t>г.Ухта, ул. 40 лет ГВФ, д.11</t>
  </si>
  <si>
    <t>г.Ухта, ул.Островского, д.4</t>
  </si>
  <si>
    <t>г.Ухта, пр.Ленина, д.28</t>
  </si>
  <si>
    <t>г.Ухта, ул.Геологов, д.26, корпус 1</t>
  </si>
  <si>
    <t>г.Ухта, ул.Островского, д.9</t>
  </si>
  <si>
    <t>г.Ухта, ул.Островского, д.6</t>
  </si>
  <si>
    <t>г.Ухта, ул.Советская, д.8</t>
  </si>
  <si>
    <t>г.Ухта, ул.Севастопольская, д.6</t>
  </si>
  <si>
    <t>дерев.</t>
  </si>
  <si>
    <t>г.Ухта, ул.Загородная, д. 6а</t>
  </si>
  <si>
    <t>г.Ухта, ул.Косолапкина, д.10</t>
  </si>
  <si>
    <t xml:space="preserve">г.Ухта, ул.Первомайская, д.6а </t>
  </si>
  <si>
    <t>шлакоблоч.</t>
  </si>
  <si>
    <t>г.Ухта, ул. Кольцевая, д. 23</t>
  </si>
  <si>
    <t>г.Ухта, ул.Первомайская, д.27</t>
  </si>
  <si>
    <t>г.Ухта, пр.Строителей, д.8</t>
  </si>
  <si>
    <t>панел</t>
  </si>
  <si>
    <t xml:space="preserve">г.Ухта, ул.Островского, д. 7  </t>
  </si>
  <si>
    <t>г.Ухта, ул.Школьная, д. 2</t>
  </si>
  <si>
    <t>г.Ухта, ул.Школьная, д.6</t>
  </si>
  <si>
    <t>г.Ухта, ул.Геологов, д.21</t>
  </si>
  <si>
    <t>г.Ухта, ул. 40 лет ГВФ, д. 23</t>
  </si>
  <si>
    <t>завершение последнего капитального ремонта</t>
  </si>
  <si>
    <t>в том числе жилых помещений, находящихся  в собственности граждан</t>
  </si>
  <si>
    <t xml:space="preserve"> нет</t>
  </si>
  <si>
    <t>г. Ухта, ул.30 лет Октября д.19а (секции Б,В)</t>
  </si>
  <si>
    <t>г.Ухта, пст.Тобысь, ул.Школьная, д.1</t>
  </si>
  <si>
    <t>г.Ухта, пст.Тобысь, ул.Школьная, д.2</t>
  </si>
  <si>
    <t>г.Ухта, пгт.Ярега, ул.Октябрьская, 17</t>
  </si>
  <si>
    <t>г.Ухта, пгт.Ярега, ул.Октябрьская, 19</t>
  </si>
  <si>
    <t>г.Ухта, пгт.Ярега, ул.Октябрьская, 25</t>
  </si>
  <si>
    <t>г.Ухта, пгт.Ярега, ул.Советская, д.15</t>
  </si>
  <si>
    <t>г.Ухта, ул.Дежнева, д. 30а</t>
  </si>
  <si>
    <t>г.Ухта, пгт.Ярега, ул.Первомайская, д.21</t>
  </si>
  <si>
    <t>г.Ухта, пгт.Ярега, ул.Первомайская, д.6</t>
  </si>
  <si>
    <t>г.Ухта, пгт.Ярега, ул.Советская, д.13</t>
  </si>
  <si>
    <t>г.Ухта, ул.Чибьюская, д. 46</t>
  </si>
  <si>
    <t>г.Ухта, пст.Седъю, ул.Совхозная, д.5</t>
  </si>
  <si>
    <t>МОГО "Ухта" на 2021-2023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</si>
  <si>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2022 год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</si>
  <si>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2023 год</t>
  </si>
  <si>
    <t>г. Ухта, ул. Интернациональная,д. 42 - 1,2 под.</t>
  </si>
  <si>
    <t>г.Ухта, ул. Куратова, д. 19</t>
  </si>
  <si>
    <t>г.Ухта, пгт.Водный, ул.Ленина, 15</t>
  </si>
  <si>
    <t>г.Ухта,пгт.Водный, ул.Ленина, 16</t>
  </si>
  <si>
    <t>г.Ухта, пгт.Водный, ул.Ленина, 18</t>
  </si>
  <si>
    <t>г.Ухта, пгт.Водный, ул.Ленина, 21</t>
  </si>
  <si>
    <t>г.Ухта, пгт.Водный, ул.Ленина, 23</t>
  </si>
  <si>
    <t>г.Ухта, пгт.Водный, ул.Ленина, 25</t>
  </si>
  <si>
    <t>г.Ухта, пгт.Водный, ул.Ленина, 27</t>
  </si>
  <si>
    <t>г.Ухта, пгт.Водный, пер.Школьный, д.1</t>
  </si>
  <si>
    <t>г.Ухта, пгт.Водный, пер.Школьный, д.2</t>
  </si>
  <si>
    <t>г.Ухта, пгт.Шудаг, ул.Совхозная, д. 36</t>
  </si>
  <si>
    <t>г.Ухта, пгт.Шудаг, ул.Совхозная, д. 37</t>
  </si>
  <si>
    <t>г.Ухта, пгт.Шудаяг, ул.Тимирязева, д.16</t>
  </si>
  <si>
    <t>г.Ухта,пгт.Ярега, ул.Советская, д.23а</t>
  </si>
  <si>
    <t>г.Ухта, пгт.Ярега, ул.Космонавтов, д.10</t>
  </si>
  <si>
    <t>г.Ухта, г.Ухта, ул.Кирпичная, д.2</t>
  </si>
  <si>
    <t>г.Ухта, пгт.Ярега, ул.Нефтяников, д. 10</t>
  </si>
  <si>
    <t>г.Ухта, пгт. Ярега, ул. Первомайская, д. 10</t>
  </si>
  <si>
    <t>г.Ухта, пгт. Ярега, ул. Первомайская, д.11</t>
  </si>
  <si>
    <t>г.Ухта, пгт. Ярега, ул. Первомайская, д. 7</t>
  </si>
  <si>
    <t>г.Ухта, пгт. Ярега, ул. Первомайская,д.  8</t>
  </si>
  <si>
    <t>г.Ухта, пгт. Ярега, ул. Первомайская, д. 9</t>
  </si>
  <si>
    <t>г. Ухта, ул. Интернациональная,д. 42 - 3 под.</t>
  </si>
  <si>
    <t>г.Ухта, ул.Дзержинского, д.29 - 4 под.</t>
  </si>
  <si>
    <t>г.Ухта, ул.Кремса, д.6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</si>
  <si>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в 2021 году</t>
  </si>
  <si>
    <t xml:space="preserve"> 1998(Б) 1995(В)</t>
  </si>
  <si>
    <t xml:space="preserve"> </t>
  </si>
  <si>
    <t>1988,     2017</t>
  </si>
  <si>
    <t>"Приложение № 1</t>
  </si>
  <si>
    <t>г. Ухта, ул. Интернациональная,д. 40</t>
  </si>
  <si>
    <t>г.Ухта, пр.Космонавтов, д.29</t>
  </si>
  <si>
    <t>".</t>
  </si>
  <si>
    <t xml:space="preserve"> 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</si>
  <si>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</si>
  <si>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 xml:space="preserve">ремонт крыши </t>
  </si>
  <si>
    <t xml:space="preserve">ремонт подвальных помещений, относящихся к общему имуществу в многоквартирном доме
</t>
  </si>
  <si>
    <t xml:space="preserve"> ремонт фасада (утепление)</t>
  </si>
  <si>
    <t xml:space="preserve">ремонт фундамента </t>
  </si>
  <si>
    <t>электроснабжения</t>
  </si>
  <si>
    <t>теплоснабжения, в т.ч.  установка коллективных (общедомовых) приборов учета потребления ресурсов</t>
  </si>
  <si>
    <t>газоснабжения, в т.ч.  установка коллективных (общедомовых) приборов учета потребления ресурсов</t>
  </si>
  <si>
    <t>холодного водоснабжения, в т.ч.  установка коллективных (общедомовых) приборов учета потребления ресурсов</t>
  </si>
  <si>
    <t xml:space="preserve">горячего водоснабжения, в т.ч.  установка коллективных (общедомовых) приборов учета потребления ресурсов </t>
  </si>
  <si>
    <t xml:space="preserve">водоотведения </t>
  </si>
  <si>
    <t>ПР</t>
  </si>
  <si>
    <t>СМР</t>
  </si>
  <si>
    <t>ед.</t>
  </si>
  <si>
    <t>г. Ухта, ул. Куратова, д. 19</t>
  </si>
  <si>
    <t>г. Ухта, ул. Интернациональная, д. 64</t>
  </si>
  <si>
    <t>г. Ухта, ул. Куратова, д. 4а</t>
  </si>
  <si>
    <t>г. Ухта, ул. Дзержинского, д. 29 (9 подъезд)</t>
  </si>
  <si>
    <t>г. Ухта, ул. Тихоновича, д. № 7</t>
  </si>
  <si>
    <t>V</t>
  </si>
  <si>
    <t>г. Ухта, пр-д Строителей, д. 26</t>
  </si>
  <si>
    <t>г. Ухта, ул. 40 лет ГВФ, д. № 32</t>
  </si>
  <si>
    <t>г. Ухта, ул. Кремса, д. 3</t>
  </si>
  <si>
    <t>г. Ухта, ул. Кремса, д. 5</t>
  </si>
  <si>
    <t>г. Ухта, ул. Загородная, д. 6а</t>
  </si>
  <si>
    <t>г. Ухта, ул. Косолапкина, д. 10</t>
  </si>
  <si>
    <t>г. Ухта, ул. Первомайская, д. 6а</t>
  </si>
  <si>
    <t>г. Ухта, ул. 40 лет ГВФ, д. 23</t>
  </si>
  <si>
    <t>г. Ухта, ул. Кольцевая, д. 23</t>
  </si>
  <si>
    <t>г. Ухта, ул. Первомайская, д. 27</t>
  </si>
  <si>
    <t>г. Ухта, пр. Строителей, д. 8</t>
  </si>
  <si>
    <t>г. Ухта, пгт. Водный, ул. Ленина, д. 15</t>
  </si>
  <si>
    <t>г. Ухта, пгт. Водный, ул. Ленина, д. 16</t>
  </si>
  <si>
    <t>г. Ухта, пгт. Водный, ул. Ленина, д. 18</t>
  </si>
  <si>
    <t>г. Ухта, пгт. Водный, ул. Ленина, д. 21</t>
  </si>
  <si>
    <t>г. Ухта, пгт. Водный, ул. Ленина, д. 23</t>
  </si>
  <si>
    <t>г. Ухта, пгт. Водный, ул. Ленина, д. 25</t>
  </si>
  <si>
    <t>г. Ухта, пгт. Водный, ул. Ленина, д. 27</t>
  </si>
  <si>
    <t>г. Ухта, пгт. Водный, пер. Школьный, д. 1</t>
  </si>
  <si>
    <t>г. Ухта, пгт. Водный, пер. Школьный, д. 2</t>
  </si>
  <si>
    <t>г. Ухта, пгт. Шудаяг, ул. Совхозная, д. 36</t>
  </si>
  <si>
    <t>г. Ухта, пгт. Шудаяг, ул. Совхозная, д. 37</t>
  </si>
  <si>
    <t>г. Ухта, пгт. Шудаяг, ул. Тимирязева, д. 16</t>
  </si>
  <si>
    <t>г. Ухта, пгт. Ярега, ул. Советская, д. 23а</t>
  </si>
  <si>
    <t>г. Ухта, пгт. Ярега, ул. Космонавтов, д. 10</t>
  </si>
  <si>
    <t>г. Ухта, ул. Кирпичная, д. 2</t>
  </si>
  <si>
    <t>г. Ухта, пгт. Ярега, ул. Нефтяников, д. 10</t>
  </si>
  <si>
    <t xml:space="preserve">г. Ухта, ул. Островского, д. 7  </t>
  </si>
  <si>
    <t>г. Ухта, ул. Школьная, д. 2</t>
  </si>
  <si>
    <t>г. Ухта, ул. Школьная, д. 6</t>
  </si>
  <si>
    <t>г. Ухта, ул. Геологов, д. 21</t>
  </si>
  <si>
    <t>г. Ухта, пст.Тобысь, ул. Школьная, д. 1</t>
  </si>
  <si>
    <t>г. Ухта, пст.Тобысь, ул. Школьная, д. 2</t>
  </si>
  <si>
    <t>г. Ухта, ул. Островского, д. 6</t>
  </si>
  <si>
    <t>г. Ухта, ул. Интернациональная, д. 42 - 1,2 под.</t>
  </si>
  <si>
    <t>г. Ухта, ул. Молодежная, д. № 9</t>
  </si>
  <si>
    <t>г. Ухта, ул. Авиационная, д. 13/1</t>
  </si>
  <si>
    <t>г. Ухта, пр. Ленина, д. 55</t>
  </si>
  <si>
    <t>г. Ухта, пр. Ленина, д. 59</t>
  </si>
  <si>
    <t>г. Ухта, пр. Ленина, д. 71</t>
  </si>
  <si>
    <t>г. Ухта, пгт. Ярега, ул. Первомайская, д. 10</t>
  </si>
  <si>
    <t>г. Ухта, пгт. Ярега, ул. Первомайская, д. 11</t>
  </si>
  <si>
    <t>г. Ухта, пгт. Ярега, ул. Первомайская, д. 7</t>
  </si>
  <si>
    <t>г. Ухта, пгт. Ярега, ул. Первомайская, д. 8</t>
  </si>
  <si>
    <t>г. Ухта, пгт. Ярега, ул. Первомайская, д. 9</t>
  </si>
  <si>
    <t>г. Ухта, ул. Куратова, д. 8</t>
  </si>
  <si>
    <t>г. Ухта, ул. Куратова, д. 13</t>
  </si>
  <si>
    <t>г. Ухта, ул. Куратова, д. 14</t>
  </si>
  <si>
    <t>г. Ухта, Набережная Нефтяников, д. 21</t>
  </si>
  <si>
    <t>г. Ухта, Набережная Нефтяников, д. 23</t>
  </si>
  <si>
    <t>г. Ухта, ул. Куратова, д. 9</t>
  </si>
  <si>
    <t>г. Ухта, Набережная Нефтяников, д. 22</t>
  </si>
  <si>
    <t>г. Ухта, ул. Геологов, д. 4</t>
  </si>
  <si>
    <t>г. Ухта, ул. Геологов, д. № 10</t>
  </si>
  <si>
    <t>г. Ухта, ул. Авиационная, д. № 31</t>
  </si>
  <si>
    <t>г. Ухта, ул. Печорская, д. 6</t>
  </si>
  <si>
    <t>г. Ухта, ул. Школьная, д. 3</t>
  </si>
  <si>
    <t>г. Ухта, ул. Авиационная, д. 9/2</t>
  </si>
  <si>
    <t>г. Ухта, ул. Печорская, д. 10</t>
  </si>
  <si>
    <t>г. Ухта, ул. Кольцевая, д. 21</t>
  </si>
  <si>
    <t>г. Ухта, ул. Геологов, д. 8</t>
  </si>
  <si>
    <t>г. Ухта, ул. Авиационная, д. 11</t>
  </si>
  <si>
    <t>г. Ухта, ул. Бушуева, д. 9</t>
  </si>
  <si>
    <t>г. Ухта, ул. Первомайская, д. 14</t>
  </si>
  <si>
    <t>г. Ухта, ул. Клубная, д. 5</t>
  </si>
  <si>
    <t>г. Ухта, пер. Кирпичный, д. 5</t>
  </si>
  <si>
    <t>г. Ухта, ул. Портовая, д. 4</t>
  </si>
  <si>
    <t>г. Ухта, ул. Авиационная, д. 21</t>
  </si>
  <si>
    <t>г. Ухта, пр. Строителей, д. 7</t>
  </si>
  <si>
    <t>г. Ухта, ул. Пионерская, д. 6</t>
  </si>
  <si>
    <t>г. Ухта, пр. Космонавтов, д. 31</t>
  </si>
  <si>
    <t>г. Ухта, ул. Островского, д. 4</t>
  </si>
  <si>
    <t>г. Ухта, пр. Ленина, д. 28</t>
  </si>
  <si>
    <t>г. Ухта, пр. Космонавтов, д. 29</t>
  </si>
  <si>
    <t>г. Ухта, ул. Интернациональная, д. 40</t>
  </si>
  <si>
    <t>г. Ухта, ул. 30 лет Октября, д. 19а (секции Б,В)</t>
  </si>
  <si>
    <t>г. Ухта, ул. Интернациональная, д. 42 - 3 под.</t>
  </si>
  <si>
    <t>г. Ухта, ул. Дзержинского, д. 29 - 4 под.</t>
  </si>
  <si>
    <t>г. Ухта, ул. Интернациональная, д. 68</t>
  </si>
  <si>
    <t>г. Ухта, ул. 40 лет ГВФ, д. 11</t>
  </si>
  <si>
    <t>г. Ухта, ул. Чибьюская, д. 38а</t>
  </si>
  <si>
    <t>г. Ухта, ул. Кольцевая, д. 12</t>
  </si>
  <si>
    <t>г. Ухта, пер. Кирпичный, д. № 11</t>
  </si>
  <si>
    <t>г. Ухта, ул. 40 лет ГВФ, д. 9/10</t>
  </si>
  <si>
    <t>г. Ухта, ул. 40 лет ГВФ, д. 12/8</t>
  </si>
  <si>
    <t>г. Ухта, ул. Геологов, д. 26, корпус 1</t>
  </si>
  <si>
    <t>г. Ухта, ул. Островского, д. 9</t>
  </si>
  <si>
    <t>г. Ухта, ул. Советская, д. 8</t>
  </si>
  <si>
    <t>г. Ухта, пгт. Ярега, ул. Октябрьская, д. 17</t>
  </si>
  <si>
    <t>г. Ухта, пгт. Ярега, ул. Октябрьская, д. 19</t>
  </si>
  <si>
    <t>г. Ухта, пгт. Ярега, ул. Октябрьская, д. 25</t>
  </si>
  <si>
    <t>г. Ухта, пгт. Ярега, ул. Советская, д. 15</t>
  </si>
  <si>
    <t>г. Ухта, ул. Севастопольская, д. 6</t>
  </si>
  <si>
    <t>г. Ухта, ул. Кремса, д. 6</t>
  </si>
  <si>
    <t>г. Ухта, ул. Дежнева, д. 30а</t>
  </si>
  <si>
    <t>г. Ухта, пгт. Ярега, ул. Первомайская, д. 21</t>
  </si>
  <si>
    <t>г. Ухта, пгт. Ярега, ул. Первомайская, д .6</t>
  </si>
  <si>
    <t>г. Ухта, пгт. Ярега, ул. Советская, д.13</t>
  </si>
  <si>
    <t>г. Ухта, ул. Чибьюская, д. 46</t>
  </si>
  <si>
    <t>г. Ухта, пст. Седъю, ул. Совхозная, д. 5</t>
  </si>
  <si>
    <t>г. Ухта, ул. Чибьюская, д. 3</t>
  </si>
  <si>
    <t>"Приложение № 2</t>
  </si>
  <si>
    <t>Реестр многоквратирных домов по видам работ по капитальному ремонту на территории МОГО "Ухта" на 2021-2023 годы</t>
  </si>
  <si>
    <t xml:space="preserve">Реестр многоквартирных домов по видам  работ по капитальному ремонту общего имущества в 2021 году </t>
  </si>
  <si>
    <t>Реестр многоквартирных домов по видам работ по капитальному ремонту общего имущества в 2022 году</t>
  </si>
  <si>
    <t>Реестр многоквартирных домов по видам работ по капитальному ремонту общего имущества в 2023 году</t>
  </si>
  <si>
    <t>г.Ухта, ул.30 лет Октября, д.6</t>
  </si>
  <si>
    <t>г.Ухта, пр-кт Ленина, д. 37/1</t>
  </si>
  <si>
    <t>г.Ухта, ул.Бушуева, д.15</t>
  </si>
  <si>
    <t>г.Ухта, ул.Оплеснина, д. 18</t>
  </si>
  <si>
    <t>г.Ухта, пгт.Шудаяг, ул.Тимирязева, д.6</t>
  </si>
  <si>
    <t>г.Ухта, ул.Первомайская,д.31</t>
  </si>
  <si>
    <t>г.Ухта, ул.Портовая, д.6</t>
  </si>
  <si>
    <t>г.Ухта, ул.Пушкина,  д.1</t>
  </si>
  <si>
    <t>брев.</t>
  </si>
  <si>
    <t>г.Ухта, ул.Юбилейная, д.13</t>
  </si>
  <si>
    <t>г.Ухта, ул. 40 лет ГВФ, д.3</t>
  </si>
  <si>
    <t>г.Ухта, пгт.Водный, пер.Пионерский, д.1</t>
  </si>
  <si>
    <t>г.Ухта, ул.Володарского, д.2/16</t>
  </si>
  <si>
    <t>г.Ухта, ул.Первомайская, д. 4а</t>
  </si>
  <si>
    <t>шлакобет</t>
  </si>
  <si>
    <t>г.Ухта, пр-кт Ленина, д.35</t>
  </si>
  <si>
    <t>г. Ухта, пр-кт Ленина, д. 77 - 1,3 под.</t>
  </si>
  <si>
    <t>г.Ухта, пр-кт Космонавтов, д.34</t>
  </si>
  <si>
    <t>г.Ухта, пр-кт  Ленина, д.35</t>
  </si>
  <si>
    <t>Приложение № 1</t>
  </si>
  <si>
    <t xml:space="preserve"> муниципального округа "Ухта" </t>
  </si>
  <si>
    <t xml:space="preserve"> к постановлению администрации</t>
  </si>
  <si>
    <t>Республики Коми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</si>
  <si>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                                                                                                                                             на 2021 - 2023 годы</t>
  </si>
  <si>
    <t>Количество  жителей, зарегистрированных в МКД на дату утверждения краткосрочного плана</t>
  </si>
  <si>
    <t>1994-2003</t>
  </si>
  <si>
    <t>Приложение № 2</t>
  </si>
  <si>
    <t>от 09 апреля 2024 г. № 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</si>
</sst>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(* #,##0.00_);_(* \(#,##0.00\);_(* \-??_);_(@_)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165" fontId="6" fillId="0" borderId="0" applyFill="0" applyBorder="0" applyAlignment="0" applyProtection="0"/>
    <xf numFmtId="0" fontId="6" fillId="0" borderId="0"/>
  </cellStyleXfs>
  <cellXfs count="16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/>
    <xf numFmtId="0" fontId="0" fillId="0" borderId="1" xfId="0" applyBorder="1" applyAlignment="1">
      <alignment wrapText="1"/>
    </xf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5" fillId="0" borderId="0" xfId="0" applyFont="1" applyAlignment="1">
      <alignment horizontal="right"/>
    </xf>
    <xf numFmtId="0" fontId="0" fillId="0" borderId="0" xfId="0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Border="1"/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Border="1" applyAlignment="1">
      <alignment wrapText="1"/>
    </xf>
    <xf numFmtId="0" fontId="8" fillId="0" borderId="0" xfId="0" applyFont="1"/>
    <xf numFmtId="0" fontId="9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wrapText="1"/>
    </xf>
    <xf numFmtId="2" fontId="9" fillId="0" borderId="1" xfId="1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1" fontId="1" fillId="0" borderId="4" xfId="0" applyNumberFormat="1" applyFont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 applyProtection="1">
      <alignment horizontal="center" wrapText="1"/>
      <protection locked="0"/>
    </xf>
    <xf numFmtId="0" fontId="9" fillId="0" borderId="1" xfId="0" applyNumberFormat="1" applyFont="1" applyFill="1" applyBorder="1" applyAlignment="1" applyProtection="1">
      <alignment horizontal="center" wrapText="1"/>
      <protection locked="0"/>
    </xf>
    <xf numFmtId="164" fontId="9" fillId="0" borderId="1" xfId="0" applyNumberFormat="1" applyFont="1" applyFill="1" applyBorder="1" applyAlignment="1" applyProtection="1">
      <alignment horizontal="center" wrapText="1"/>
      <protection locked="0"/>
    </xf>
    <xf numFmtId="0" fontId="9" fillId="0" borderId="1" xfId="4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9" fillId="0" borderId="1" xfId="2" applyFont="1" applyFill="1" applyBorder="1" applyAlignment="1">
      <alignment horizontal="center" wrapText="1"/>
    </xf>
    <xf numFmtId="164" fontId="9" fillId="0" borderId="1" xfId="2" applyNumberFormat="1" applyFont="1" applyFill="1" applyBorder="1" applyAlignment="1">
      <alignment horizontal="center" wrapText="1"/>
    </xf>
    <xf numFmtId="0" fontId="9" fillId="0" borderId="1" xfId="2" applyNumberFormat="1" applyFont="1" applyFill="1" applyBorder="1" applyAlignment="1">
      <alignment horizontal="center" wrapText="1"/>
    </xf>
    <xf numFmtId="164" fontId="9" fillId="0" borderId="3" xfId="2" applyNumberFormat="1" applyFont="1" applyFill="1" applyBorder="1" applyAlignment="1">
      <alignment horizontal="center" wrapText="1"/>
    </xf>
    <xf numFmtId="164" fontId="9" fillId="0" borderId="1" xfId="1" applyNumberFormat="1" applyFont="1" applyFill="1" applyBorder="1" applyAlignment="1">
      <alignment horizontal="center" wrapText="1"/>
    </xf>
    <xf numFmtId="164" fontId="9" fillId="0" borderId="1" xfId="3" applyNumberFormat="1" applyFont="1" applyFill="1" applyBorder="1" applyAlignment="1">
      <alignment horizontal="center" wrapText="1"/>
    </xf>
    <xf numFmtId="164" fontId="9" fillId="0" borderId="1" xfId="4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left" vertical="center" wrapText="1"/>
    </xf>
    <xf numFmtId="0" fontId="1" fillId="0" borderId="1" xfId="0" applyFont="1" applyBorder="1"/>
    <xf numFmtId="0" fontId="11" fillId="0" borderId="1" xfId="0" applyFont="1" applyFill="1" applyBorder="1" applyAlignment="1">
      <alignment vertical="center" wrapText="1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" xfId="4" applyNumberFormat="1" applyFont="1" applyFill="1" applyBorder="1" applyAlignment="1">
      <alignment horizontal="center" vertical="center" wrapText="1"/>
    </xf>
    <xf numFmtId="164" fontId="9" fillId="0" borderId="1" xfId="4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justify" vertical="center" wrapText="1"/>
    </xf>
    <xf numFmtId="1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0" fillId="0" borderId="1" xfId="0" applyFont="1" applyBorder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0" fillId="0" borderId="3" xfId="0" applyFont="1" applyBorder="1" applyAlignment="1"/>
    <xf numFmtId="0" fontId="0" fillId="0" borderId="4" xfId="0" applyFont="1" applyBorder="1" applyAlignment="1"/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right"/>
    </xf>
    <xf numFmtId="1" fontId="1" fillId="0" borderId="1" xfId="0" applyNumberFormat="1" applyFont="1" applyFill="1" applyBorder="1" applyAlignment="1">
      <alignment horizontal="center" vertical="center" textRotation="90" wrapText="1"/>
    </xf>
    <xf numFmtId="1" fontId="1" fillId="0" borderId="9" xfId="0" applyNumberFormat="1" applyFont="1" applyFill="1" applyBorder="1" applyAlignment="1">
      <alignment horizontal="center" vertical="center" textRotation="90" wrapText="1"/>
    </xf>
    <xf numFmtId="1" fontId="1" fillId="0" borderId="10" xfId="0" applyNumberFormat="1" applyFont="1" applyFill="1" applyBorder="1" applyAlignment="1">
      <alignment horizontal="center" vertical="center" textRotation="90" wrapText="1"/>
    </xf>
    <xf numFmtId="1" fontId="1" fillId="0" borderId="11" xfId="0" applyNumberFormat="1" applyFont="1" applyFill="1" applyBorder="1" applyAlignment="1">
      <alignment horizontal="center" vertical="center" textRotation="90" wrapText="1"/>
    </xf>
    <xf numFmtId="1" fontId="1" fillId="0" borderId="1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Alignment="1"/>
    <xf numFmtId="0" fontId="5" fillId="0" borderId="5" xfId="0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vertical="center" textRotation="90" wrapText="1"/>
    </xf>
    <xf numFmtId="1" fontId="1" fillId="0" borderId="8" xfId="0" applyNumberFormat="1" applyFont="1" applyFill="1" applyBorder="1" applyAlignment="1">
      <alignment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Жилфонд на 01.02.06. основа" xfId="2"/>
    <cellStyle name="Обычный_ТЭП Ж-10 Аня новее" xfId="1"/>
    <cellStyle name="Финансовый_Жилфонд на 01.02.06. основа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8"/>
  <sheetViews>
    <sheetView view="pageBreakPreview" zoomScaleNormal="100" zoomScaleSheetLayoutView="100" workbookViewId="0">
      <selection activeCell="I5" sqref="I5:K5"/>
    </sheetView>
  </sheetViews>
  <sheetFormatPr defaultRowHeight="15" customHeight="1" x14ac:dyDescent="0.25"/>
  <cols>
    <col min="1" max="1" width="4.42578125" customWidth="1"/>
    <col min="2" max="2" width="48.28515625" customWidth="1"/>
    <col min="3" max="3" width="8.7109375" customWidth="1"/>
    <col min="4" max="4" width="11.140625" customWidth="1"/>
    <col min="5" max="5" width="14" customWidth="1"/>
    <col min="6" max="6" width="9.85546875" customWidth="1"/>
    <col min="7" max="7" width="10.140625" customWidth="1"/>
    <col min="8" max="8" width="11.5703125" customWidth="1"/>
    <col min="9" max="9" width="15.85546875" customWidth="1"/>
    <col min="10" max="10" width="11.28515625" customWidth="1"/>
    <col min="11" max="11" width="14.7109375" customWidth="1"/>
    <col min="12" max="12" width="7.5703125" customWidth="1"/>
    <col min="14" max="14" width="7.42578125" customWidth="1"/>
    <col min="15" max="15" width="7.28515625" customWidth="1"/>
    <col min="16" max="16" width="9.28515625" customWidth="1"/>
    <col min="17" max="17" width="6.42578125" customWidth="1"/>
  </cols>
  <sheetData>
    <row r="1" spans="1:17" s="16" customFormat="1" ht="18.75" customHeight="1" x14ac:dyDescent="0.3">
      <c r="I1" s="123" t="s">
        <v>309</v>
      </c>
      <c r="J1" s="123"/>
      <c r="K1" s="123"/>
    </row>
    <row r="2" spans="1:17" s="16" customFormat="1" ht="16.5" customHeight="1" x14ac:dyDescent="0.3">
      <c r="I2" s="123" t="s">
        <v>311</v>
      </c>
      <c r="J2" s="123"/>
      <c r="K2" s="123"/>
    </row>
    <row r="3" spans="1:17" s="16" customFormat="1" ht="15" customHeight="1" x14ac:dyDescent="0.3">
      <c r="I3" s="123" t="s">
        <v>310</v>
      </c>
      <c r="J3" s="123"/>
      <c r="K3" s="123"/>
    </row>
    <row r="4" spans="1:17" s="16" customFormat="1" ht="15" customHeight="1" x14ac:dyDescent="0.3">
      <c r="I4" s="123" t="s">
        <v>312</v>
      </c>
      <c r="J4" s="123"/>
      <c r="K4" s="123"/>
    </row>
    <row r="5" spans="1:17" s="16" customFormat="1" ht="15" customHeight="1" x14ac:dyDescent="0.3">
      <c r="I5" s="123" t="s">
        <v>317</v>
      </c>
      <c r="J5" s="123"/>
      <c r="K5" s="123"/>
    </row>
    <row r="6" spans="1:17" s="16" customFormat="1" ht="15" hidden="1" customHeight="1" x14ac:dyDescent="0.25">
      <c r="G6" s="18"/>
      <c r="H6" s="124"/>
      <c r="I6" s="124"/>
      <c r="J6" s="124"/>
      <c r="K6" s="124"/>
      <c r="L6" s="20"/>
      <c r="M6" s="20"/>
      <c r="N6" s="20"/>
      <c r="O6" s="20"/>
      <c r="P6" s="20"/>
      <c r="Q6" s="19"/>
    </row>
    <row r="7" spans="1:17" s="16" customFormat="1" ht="15" hidden="1" customHeight="1" x14ac:dyDescent="0.25">
      <c r="G7" s="125"/>
      <c r="H7" s="125"/>
      <c r="I7" s="125"/>
      <c r="J7" s="125"/>
      <c r="K7" s="125"/>
    </row>
    <row r="8" spans="1:17" s="16" customFormat="1" ht="15" hidden="1" customHeight="1" x14ac:dyDescent="0.25">
      <c r="G8" s="125"/>
      <c r="H8" s="125"/>
      <c r="I8" s="125"/>
      <c r="J8" s="125"/>
      <c r="K8" s="125"/>
    </row>
    <row r="10" spans="1:17" ht="15" customHeight="1" x14ac:dyDescent="0.25">
      <c r="E10" s="24"/>
      <c r="F10" s="24"/>
      <c r="G10" s="24"/>
      <c r="H10" s="24"/>
      <c r="I10" s="129" t="s">
        <v>159</v>
      </c>
      <c r="J10" s="129"/>
      <c r="K10" s="129"/>
    </row>
    <row r="11" spans="1:17" ht="15" customHeight="1" x14ac:dyDescent="0.25">
      <c r="E11" s="24"/>
      <c r="F11" s="24"/>
      <c r="G11" s="24"/>
      <c r="H11" s="24"/>
      <c r="I11" s="24"/>
      <c r="J11" s="24"/>
      <c r="K11" s="25" t="s">
        <v>11</v>
      </c>
    </row>
    <row r="12" spans="1:17" ht="15" customHeight="1" x14ac:dyDescent="0.25">
      <c r="E12" s="24"/>
      <c r="F12" s="24"/>
      <c r="G12" s="24"/>
      <c r="H12" s="24"/>
      <c r="I12" s="24"/>
      <c r="J12" s="24"/>
      <c r="K12" s="25" t="s">
        <v>12</v>
      </c>
      <c r="O12" s="19"/>
    </row>
    <row r="13" spans="1:17" ht="15" customHeight="1" x14ac:dyDescent="0.25">
      <c r="B13" s="4"/>
      <c r="C13" s="4"/>
      <c r="D13" s="4"/>
      <c r="E13" s="26"/>
      <c r="F13" s="130" t="s">
        <v>126</v>
      </c>
      <c r="G13" s="131"/>
      <c r="H13" s="131"/>
      <c r="I13" s="131"/>
      <c r="J13" s="131"/>
      <c r="K13" s="131"/>
      <c r="L13" s="3"/>
    </row>
    <row r="14" spans="1:17" ht="7.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</row>
    <row r="15" spans="1:17" ht="60.75" customHeight="1" x14ac:dyDescent="0.25">
      <c r="A15" s="144" t="s">
        <v>313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</row>
    <row r="16" spans="1:17" ht="30" customHeight="1" x14ac:dyDescent="0.25">
      <c r="A16" s="133" t="s">
        <v>0</v>
      </c>
      <c r="B16" s="132" t="s">
        <v>1</v>
      </c>
      <c r="C16" s="132" t="s">
        <v>2</v>
      </c>
      <c r="D16" s="132"/>
      <c r="E16" s="149" t="s">
        <v>55</v>
      </c>
      <c r="F16" s="149" t="s">
        <v>4</v>
      </c>
      <c r="G16" s="149" t="s">
        <v>5</v>
      </c>
      <c r="H16" s="137" t="s">
        <v>7</v>
      </c>
      <c r="I16" s="150" t="s">
        <v>8</v>
      </c>
      <c r="J16" s="150"/>
      <c r="K16" s="134" t="s">
        <v>314</v>
      </c>
    </row>
    <row r="17" spans="1:22" ht="45" customHeight="1" x14ac:dyDescent="0.25">
      <c r="A17" s="133"/>
      <c r="B17" s="132"/>
      <c r="C17" s="137" t="s">
        <v>3</v>
      </c>
      <c r="D17" s="134" t="s">
        <v>110</v>
      </c>
      <c r="E17" s="149"/>
      <c r="F17" s="149"/>
      <c r="G17" s="149"/>
      <c r="H17" s="138"/>
      <c r="I17" s="145" t="s">
        <v>10</v>
      </c>
      <c r="J17" s="134" t="s">
        <v>111</v>
      </c>
      <c r="K17" s="140"/>
    </row>
    <row r="18" spans="1:22" ht="135" customHeight="1" x14ac:dyDescent="0.25">
      <c r="A18" s="133"/>
      <c r="B18" s="132"/>
      <c r="C18" s="138"/>
      <c r="D18" s="135"/>
      <c r="E18" s="149"/>
      <c r="F18" s="149"/>
      <c r="G18" s="149"/>
      <c r="H18" s="139"/>
      <c r="I18" s="146"/>
      <c r="J18" s="136"/>
      <c r="K18" s="141"/>
    </row>
    <row r="19" spans="1:22" ht="13.5" customHeight="1" x14ac:dyDescent="0.25">
      <c r="A19" s="133"/>
      <c r="B19" s="132"/>
      <c r="C19" s="139"/>
      <c r="D19" s="136"/>
      <c r="E19" s="149"/>
      <c r="F19" s="149"/>
      <c r="G19" s="149"/>
      <c r="H19" s="1" t="s">
        <v>6</v>
      </c>
      <c r="I19" s="1" t="s">
        <v>6</v>
      </c>
      <c r="J19" s="1" t="s">
        <v>6</v>
      </c>
      <c r="K19" s="1" t="s">
        <v>9</v>
      </c>
    </row>
    <row r="20" spans="1:22" ht="12.75" customHeight="1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  <c r="I20" s="2">
        <v>9</v>
      </c>
      <c r="J20" s="2">
        <v>10</v>
      </c>
      <c r="K20" s="2">
        <v>11</v>
      </c>
    </row>
    <row r="21" spans="1:22" s="5" customFormat="1" ht="24.75" customHeight="1" x14ac:dyDescent="0.25">
      <c r="A21" s="126" t="s">
        <v>155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8"/>
    </row>
    <row r="22" spans="1:22" s="6" customFormat="1" ht="15" customHeight="1" x14ac:dyDescent="0.25">
      <c r="A22" s="23">
        <v>1</v>
      </c>
      <c r="B22" s="28" t="s">
        <v>130</v>
      </c>
      <c r="C22" s="29">
        <v>1993</v>
      </c>
      <c r="D22" s="30" t="s">
        <v>112</v>
      </c>
      <c r="E22" s="31" t="s">
        <v>57</v>
      </c>
      <c r="F22" s="32">
        <v>9</v>
      </c>
      <c r="G22" s="32">
        <v>2</v>
      </c>
      <c r="H22" s="33">
        <v>5666.6</v>
      </c>
      <c r="I22" s="34">
        <v>4674.3999999999996</v>
      </c>
      <c r="J22" s="34">
        <v>4674.3999999999996</v>
      </c>
      <c r="K22" s="31">
        <v>199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39.75" customHeight="1" x14ac:dyDescent="0.25">
      <c r="A23" s="35">
        <v>2</v>
      </c>
      <c r="B23" s="28" t="s">
        <v>14</v>
      </c>
      <c r="C23" s="29">
        <v>1995</v>
      </c>
      <c r="D23" s="30" t="s">
        <v>81</v>
      </c>
      <c r="E23" s="31" t="s">
        <v>58</v>
      </c>
      <c r="F23" s="32">
        <v>9</v>
      </c>
      <c r="G23" s="32">
        <v>3</v>
      </c>
      <c r="H23" s="33">
        <v>8353.7000000000007</v>
      </c>
      <c r="I23" s="33">
        <v>6983.4000000000005</v>
      </c>
      <c r="J23" s="36">
        <v>6913.3</v>
      </c>
      <c r="K23" s="36">
        <v>219</v>
      </c>
      <c r="L23" s="11"/>
    </row>
    <row r="24" spans="1:22" ht="15" customHeight="1" x14ac:dyDescent="0.25">
      <c r="A24" s="23">
        <v>3</v>
      </c>
      <c r="B24" s="28" t="s">
        <v>15</v>
      </c>
      <c r="C24" s="29">
        <v>1995</v>
      </c>
      <c r="D24" s="37" t="s">
        <v>81</v>
      </c>
      <c r="E24" s="38" t="s">
        <v>59</v>
      </c>
      <c r="F24" s="32">
        <v>9</v>
      </c>
      <c r="G24" s="32">
        <v>4</v>
      </c>
      <c r="H24" s="33">
        <v>8762.7000000000007</v>
      </c>
      <c r="I24" s="33">
        <v>7586.5</v>
      </c>
      <c r="J24" s="39">
        <v>7339.6</v>
      </c>
      <c r="K24" s="39">
        <v>303</v>
      </c>
      <c r="L24" s="11"/>
    </row>
    <row r="25" spans="1:22" ht="15" customHeight="1" x14ac:dyDescent="0.25">
      <c r="A25" s="35">
        <v>4</v>
      </c>
      <c r="B25" s="28" t="s">
        <v>16</v>
      </c>
      <c r="C25" s="29">
        <v>1995</v>
      </c>
      <c r="D25" s="30" t="s">
        <v>81</v>
      </c>
      <c r="E25" s="38" t="s">
        <v>60</v>
      </c>
      <c r="F25" s="32">
        <v>9</v>
      </c>
      <c r="G25" s="32">
        <v>1</v>
      </c>
      <c r="H25" s="40">
        <v>3524.3</v>
      </c>
      <c r="I25" s="33">
        <v>2592.2000000000003</v>
      </c>
      <c r="J25" s="39">
        <v>2504.5</v>
      </c>
      <c r="K25" s="39">
        <v>64</v>
      </c>
      <c r="L25" s="13"/>
    </row>
    <row r="26" spans="1:22" ht="15" customHeight="1" x14ac:dyDescent="0.25">
      <c r="A26" s="23">
        <v>5</v>
      </c>
      <c r="B26" s="28" t="s">
        <v>17</v>
      </c>
      <c r="C26" s="29">
        <v>1996</v>
      </c>
      <c r="D26" s="30" t="s">
        <v>81</v>
      </c>
      <c r="E26" s="38" t="s">
        <v>60</v>
      </c>
      <c r="F26" s="32">
        <v>9</v>
      </c>
      <c r="G26" s="32">
        <v>2</v>
      </c>
      <c r="H26" s="41">
        <v>4325.8999999999996</v>
      </c>
      <c r="I26" s="33">
        <v>4325.8999999999996</v>
      </c>
      <c r="J26" s="39">
        <v>4214.2</v>
      </c>
      <c r="K26" s="39">
        <v>163</v>
      </c>
      <c r="L26" s="13"/>
    </row>
    <row r="27" spans="1:22" ht="16.5" customHeight="1" x14ac:dyDescent="0.25">
      <c r="A27" s="35">
        <v>6</v>
      </c>
      <c r="B27" s="28" t="s">
        <v>18</v>
      </c>
      <c r="C27" s="29" t="s">
        <v>19</v>
      </c>
      <c r="D27" s="42" t="s">
        <v>81</v>
      </c>
      <c r="E27" s="38" t="s">
        <v>61</v>
      </c>
      <c r="F27" s="32">
        <v>9</v>
      </c>
      <c r="G27" s="32">
        <v>3</v>
      </c>
      <c r="H27" s="39">
        <v>8393.9</v>
      </c>
      <c r="I27" s="33">
        <v>7085.7</v>
      </c>
      <c r="J27" s="39">
        <v>7031.4</v>
      </c>
      <c r="K27" s="39">
        <v>203</v>
      </c>
      <c r="L27" s="13"/>
    </row>
    <row r="28" spans="1:22" ht="15.75" customHeight="1" x14ac:dyDescent="0.25">
      <c r="A28" s="23">
        <v>7</v>
      </c>
      <c r="B28" s="28" t="s">
        <v>56</v>
      </c>
      <c r="C28" s="43" t="s">
        <v>315</v>
      </c>
      <c r="D28" s="42" t="s">
        <v>81</v>
      </c>
      <c r="E28" s="38" t="s">
        <v>60</v>
      </c>
      <c r="F28" s="44">
        <v>9</v>
      </c>
      <c r="G28" s="44">
        <v>9</v>
      </c>
      <c r="H28" s="41">
        <v>22484.3</v>
      </c>
      <c r="I28" s="45">
        <v>18262.599999999999</v>
      </c>
      <c r="J28" s="39">
        <v>17782.8</v>
      </c>
      <c r="K28" s="39">
        <v>566</v>
      </c>
      <c r="L28" s="13"/>
    </row>
    <row r="29" spans="1:22" ht="15" customHeight="1" x14ac:dyDescent="0.25">
      <c r="A29" s="35">
        <v>8</v>
      </c>
      <c r="B29" s="28" t="s">
        <v>32</v>
      </c>
      <c r="C29" s="46">
        <v>1975</v>
      </c>
      <c r="D29" s="46" t="s">
        <v>81</v>
      </c>
      <c r="E29" s="38" t="s">
        <v>60</v>
      </c>
      <c r="F29" s="32">
        <v>3</v>
      </c>
      <c r="G29" s="32">
        <v>3</v>
      </c>
      <c r="H29" s="33">
        <v>1337.3</v>
      </c>
      <c r="I29" s="39">
        <v>1337.3</v>
      </c>
      <c r="J29" s="39">
        <v>1297.4000000000001</v>
      </c>
      <c r="K29" s="47">
        <v>73</v>
      </c>
      <c r="L29" s="10"/>
    </row>
    <row r="30" spans="1:22" s="7" customFormat="1" ht="15" customHeight="1" x14ac:dyDescent="0.25">
      <c r="A30" s="23">
        <v>9</v>
      </c>
      <c r="B30" s="28" t="s">
        <v>35</v>
      </c>
      <c r="C30" s="29">
        <v>1985</v>
      </c>
      <c r="D30" s="30" t="s">
        <v>81</v>
      </c>
      <c r="E30" s="38" t="s">
        <v>57</v>
      </c>
      <c r="F30" s="32">
        <v>5</v>
      </c>
      <c r="G30" s="32">
        <v>6</v>
      </c>
      <c r="H30" s="41">
        <v>5477.3</v>
      </c>
      <c r="I30" s="33">
        <v>4545.8999999999996</v>
      </c>
      <c r="J30" s="33">
        <v>4545.8999999999996</v>
      </c>
      <c r="K30" s="39">
        <v>162</v>
      </c>
      <c r="L30" s="10"/>
    </row>
    <row r="31" spans="1:22" s="7" customFormat="1" ht="15" customHeight="1" x14ac:dyDescent="0.25">
      <c r="A31" s="35">
        <v>10</v>
      </c>
      <c r="B31" s="28" t="s">
        <v>50</v>
      </c>
      <c r="C31" s="29">
        <v>1994</v>
      </c>
      <c r="D31" s="33" t="s">
        <v>81</v>
      </c>
      <c r="E31" s="38" t="s">
        <v>57</v>
      </c>
      <c r="F31" s="32">
        <v>4</v>
      </c>
      <c r="G31" s="32">
        <v>1</v>
      </c>
      <c r="H31" s="33">
        <v>960.8</v>
      </c>
      <c r="I31" s="33">
        <v>960.8</v>
      </c>
      <c r="J31" s="39">
        <v>909.4</v>
      </c>
      <c r="K31" s="39">
        <v>48</v>
      </c>
      <c r="L31" s="16"/>
      <c r="M31" s="16"/>
      <c r="N31" s="16"/>
      <c r="O31" s="13"/>
      <c r="P31" s="13"/>
      <c r="Q31" s="13"/>
    </row>
    <row r="32" spans="1:22" s="14" customFormat="1" ht="15" customHeight="1" x14ac:dyDescent="0.25">
      <c r="A32" s="23">
        <v>11</v>
      </c>
      <c r="B32" s="48" t="s">
        <v>82</v>
      </c>
      <c r="C32" s="49">
        <v>1958</v>
      </c>
      <c r="D32" s="50" t="s">
        <v>81</v>
      </c>
      <c r="E32" s="49" t="s">
        <v>60</v>
      </c>
      <c r="F32" s="49">
        <v>4</v>
      </c>
      <c r="G32" s="49">
        <v>2</v>
      </c>
      <c r="H32" s="51">
        <v>2496.7199999999998</v>
      </c>
      <c r="I32" s="51">
        <v>2480.4</v>
      </c>
      <c r="J32" s="51">
        <v>2349.5</v>
      </c>
      <c r="K32" s="39">
        <v>73</v>
      </c>
    </row>
    <row r="33" spans="1:15" s="14" customFormat="1" ht="15" customHeight="1" x14ac:dyDescent="0.25">
      <c r="A33" s="35">
        <v>12</v>
      </c>
      <c r="B33" s="48" t="s">
        <v>83</v>
      </c>
      <c r="C33" s="49">
        <v>1953</v>
      </c>
      <c r="D33" s="50" t="s">
        <v>81</v>
      </c>
      <c r="E33" s="49" t="s">
        <v>60</v>
      </c>
      <c r="F33" s="49">
        <v>3</v>
      </c>
      <c r="G33" s="49">
        <v>5</v>
      </c>
      <c r="H33" s="51">
        <v>3538.9</v>
      </c>
      <c r="I33" s="51">
        <v>3538.9</v>
      </c>
      <c r="J33" s="51">
        <v>3404.6</v>
      </c>
      <c r="K33" s="39">
        <v>88</v>
      </c>
    </row>
    <row r="34" spans="1:15" s="14" customFormat="1" ht="15" customHeight="1" x14ac:dyDescent="0.25">
      <c r="A34" s="23">
        <v>13</v>
      </c>
      <c r="B34" s="52" t="s">
        <v>97</v>
      </c>
      <c r="C34" s="38">
        <v>1961</v>
      </c>
      <c r="D34" s="38" t="s">
        <v>81</v>
      </c>
      <c r="E34" s="38" t="s">
        <v>60</v>
      </c>
      <c r="F34" s="38">
        <v>5</v>
      </c>
      <c r="G34" s="38">
        <v>2</v>
      </c>
      <c r="H34" s="41">
        <v>1615.38</v>
      </c>
      <c r="I34" s="51">
        <v>1596.9</v>
      </c>
      <c r="J34" s="51">
        <v>1563.7</v>
      </c>
      <c r="K34" s="39">
        <v>54</v>
      </c>
      <c r="L34" s="16"/>
    </row>
    <row r="35" spans="1:15" s="14" customFormat="1" ht="15" customHeight="1" x14ac:dyDescent="0.25">
      <c r="A35" s="35">
        <v>14</v>
      </c>
      <c r="B35" s="52" t="s">
        <v>98</v>
      </c>
      <c r="C35" s="38">
        <v>1951</v>
      </c>
      <c r="D35" s="38">
        <v>1993</v>
      </c>
      <c r="E35" s="38" t="s">
        <v>60</v>
      </c>
      <c r="F35" s="38">
        <v>3</v>
      </c>
      <c r="G35" s="38">
        <v>2</v>
      </c>
      <c r="H35" s="53">
        <v>1286</v>
      </c>
      <c r="I35" s="53">
        <v>1286</v>
      </c>
      <c r="J35" s="53">
        <v>1286</v>
      </c>
      <c r="K35" s="39">
        <v>27</v>
      </c>
      <c r="L35" s="16"/>
    </row>
    <row r="36" spans="1:15" s="14" customFormat="1" ht="15" customHeight="1" x14ac:dyDescent="0.25">
      <c r="A36" s="23">
        <v>15</v>
      </c>
      <c r="B36" s="52" t="s">
        <v>99</v>
      </c>
      <c r="C36" s="38">
        <v>1949</v>
      </c>
      <c r="D36" s="38">
        <v>1970</v>
      </c>
      <c r="E36" s="38" t="s">
        <v>100</v>
      </c>
      <c r="F36" s="38">
        <v>2</v>
      </c>
      <c r="G36" s="38">
        <v>2</v>
      </c>
      <c r="H36" s="53">
        <v>911.2</v>
      </c>
      <c r="I36" s="53">
        <v>911.2</v>
      </c>
      <c r="J36" s="53">
        <v>836.7</v>
      </c>
      <c r="K36" s="39">
        <v>37</v>
      </c>
      <c r="L36" s="16"/>
    </row>
    <row r="37" spans="1:15" s="14" customFormat="1" ht="15" customHeight="1" x14ac:dyDescent="0.25">
      <c r="A37" s="35">
        <v>16</v>
      </c>
      <c r="B37" s="52" t="s">
        <v>109</v>
      </c>
      <c r="C37" s="38">
        <v>1979</v>
      </c>
      <c r="D37" s="38" t="s">
        <v>81</v>
      </c>
      <c r="E37" s="38" t="s">
        <v>60</v>
      </c>
      <c r="F37" s="38">
        <v>3</v>
      </c>
      <c r="G37" s="38">
        <v>5</v>
      </c>
      <c r="H37" s="54">
        <v>2837.1</v>
      </c>
      <c r="I37" s="53">
        <v>2569</v>
      </c>
      <c r="J37" s="53">
        <v>2488.1</v>
      </c>
      <c r="K37" s="39">
        <v>102</v>
      </c>
      <c r="L37" s="16"/>
    </row>
    <row r="38" spans="1:15" s="14" customFormat="1" ht="15" customHeight="1" x14ac:dyDescent="0.25">
      <c r="A38" s="23">
        <v>17</v>
      </c>
      <c r="B38" s="52" t="s">
        <v>101</v>
      </c>
      <c r="C38" s="38">
        <v>1986</v>
      </c>
      <c r="D38" s="38" t="s">
        <v>81</v>
      </c>
      <c r="E38" s="38" t="s">
        <v>60</v>
      </c>
      <c r="F38" s="38">
        <v>5</v>
      </c>
      <c r="G38" s="38">
        <v>7</v>
      </c>
      <c r="H38" s="39">
        <v>4725.2</v>
      </c>
      <c r="I38" s="39">
        <v>4725.2</v>
      </c>
      <c r="J38" s="39">
        <v>4411.7</v>
      </c>
      <c r="K38" s="38">
        <v>224</v>
      </c>
      <c r="L38" s="16"/>
      <c r="M38" s="16"/>
      <c r="N38" s="16"/>
      <c r="O38" s="13"/>
    </row>
    <row r="39" spans="1:15" s="14" customFormat="1" ht="15" customHeight="1" x14ac:dyDescent="0.25">
      <c r="A39" s="35">
        <v>18</v>
      </c>
      <c r="B39" s="52" t="s">
        <v>102</v>
      </c>
      <c r="C39" s="38">
        <v>1959</v>
      </c>
      <c r="D39" s="38" t="s">
        <v>81</v>
      </c>
      <c r="E39" s="38" t="s">
        <v>96</v>
      </c>
      <c r="F39" s="38">
        <v>2</v>
      </c>
      <c r="G39" s="38">
        <v>2</v>
      </c>
      <c r="H39" s="39">
        <v>368.2</v>
      </c>
      <c r="I39" s="40">
        <v>368.2</v>
      </c>
      <c r="J39" s="40">
        <v>368.2</v>
      </c>
      <c r="K39" s="38">
        <v>13</v>
      </c>
      <c r="L39" s="16"/>
    </row>
    <row r="40" spans="1:15" s="14" customFormat="1" ht="15" customHeight="1" x14ac:dyDescent="0.25">
      <c r="A40" s="23">
        <v>19</v>
      </c>
      <c r="B40" s="52" t="s">
        <v>103</v>
      </c>
      <c r="C40" s="38">
        <v>1970</v>
      </c>
      <c r="D40" s="38" t="s">
        <v>81</v>
      </c>
      <c r="E40" s="38" t="s">
        <v>57</v>
      </c>
      <c r="F40" s="38">
        <v>5</v>
      </c>
      <c r="G40" s="38">
        <v>4</v>
      </c>
      <c r="H40" s="54">
        <v>5154.5</v>
      </c>
      <c r="I40" s="51">
        <v>4127.7</v>
      </c>
      <c r="J40" s="53">
        <v>4031.8</v>
      </c>
      <c r="K40" s="39">
        <v>225</v>
      </c>
      <c r="L40" s="16"/>
    </row>
    <row r="41" spans="1:15" s="14" customFormat="1" ht="15" customHeight="1" x14ac:dyDescent="0.25">
      <c r="A41" s="35">
        <v>20</v>
      </c>
      <c r="B41" s="52" t="s">
        <v>131</v>
      </c>
      <c r="C41" s="38">
        <v>1982</v>
      </c>
      <c r="D41" s="38" t="s">
        <v>81</v>
      </c>
      <c r="E41" s="38" t="s">
        <v>60</v>
      </c>
      <c r="F41" s="38">
        <v>2</v>
      </c>
      <c r="G41" s="38">
        <v>2</v>
      </c>
      <c r="H41" s="40">
        <v>792.1</v>
      </c>
      <c r="I41" s="40">
        <v>792.1</v>
      </c>
      <c r="J41" s="40">
        <v>725.3</v>
      </c>
      <c r="K41" s="39">
        <v>40</v>
      </c>
      <c r="L41" s="16"/>
    </row>
    <row r="42" spans="1:15" s="14" customFormat="1" ht="15" customHeight="1" x14ac:dyDescent="0.25">
      <c r="A42" s="23">
        <v>21</v>
      </c>
      <c r="B42" s="52" t="s">
        <v>132</v>
      </c>
      <c r="C42" s="38">
        <v>1954</v>
      </c>
      <c r="D42" s="38" t="s">
        <v>81</v>
      </c>
      <c r="E42" s="38" t="s">
        <v>60</v>
      </c>
      <c r="F42" s="38">
        <v>2</v>
      </c>
      <c r="G42" s="38">
        <v>2</v>
      </c>
      <c r="H42" s="40">
        <v>693.8</v>
      </c>
      <c r="I42" s="40">
        <v>693.8</v>
      </c>
      <c r="J42" s="40">
        <v>629.9</v>
      </c>
      <c r="K42" s="39">
        <v>28</v>
      </c>
      <c r="L42" s="16"/>
    </row>
    <row r="43" spans="1:15" s="14" customFormat="1" ht="15" customHeight="1" x14ac:dyDescent="0.25">
      <c r="A43" s="35">
        <v>22</v>
      </c>
      <c r="B43" s="52" t="s">
        <v>133</v>
      </c>
      <c r="C43" s="38">
        <v>1956</v>
      </c>
      <c r="D43" s="38" t="s">
        <v>81</v>
      </c>
      <c r="E43" s="38" t="s">
        <v>60</v>
      </c>
      <c r="F43" s="38">
        <v>2</v>
      </c>
      <c r="G43" s="38">
        <v>2</v>
      </c>
      <c r="H43" s="39">
        <v>689.2</v>
      </c>
      <c r="I43" s="39">
        <v>689.2</v>
      </c>
      <c r="J43" s="40">
        <v>623.4</v>
      </c>
      <c r="K43" s="39">
        <v>22</v>
      </c>
      <c r="L43" s="16"/>
    </row>
    <row r="44" spans="1:15" s="15" customFormat="1" ht="15" customHeight="1" x14ac:dyDescent="0.25">
      <c r="A44" s="23">
        <v>23</v>
      </c>
      <c r="B44" s="52" t="s">
        <v>134</v>
      </c>
      <c r="C44" s="38">
        <v>1958</v>
      </c>
      <c r="D44" s="38" t="s">
        <v>81</v>
      </c>
      <c r="E44" s="38" t="s">
        <v>60</v>
      </c>
      <c r="F44" s="38">
        <v>2</v>
      </c>
      <c r="G44" s="38">
        <v>2</v>
      </c>
      <c r="H44" s="39">
        <v>773.2</v>
      </c>
      <c r="I44" s="39">
        <v>773.2</v>
      </c>
      <c r="J44" s="40">
        <v>665.4</v>
      </c>
      <c r="K44" s="39">
        <v>31</v>
      </c>
      <c r="L44" s="16"/>
    </row>
    <row r="45" spans="1:15" s="15" customFormat="1" ht="15" customHeight="1" x14ac:dyDescent="0.25">
      <c r="A45" s="35">
        <v>24</v>
      </c>
      <c r="B45" s="52" t="s">
        <v>135</v>
      </c>
      <c r="C45" s="38">
        <v>1960</v>
      </c>
      <c r="D45" s="38" t="s">
        <v>81</v>
      </c>
      <c r="E45" s="38" t="s">
        <v>60</v>
      </c>
      <c r="F45" s="38">
        <v>2</v>
      </c>
      <c r="G45" s="38">
        <v>2</v>
      </c>
      <c r="H45" s="39">
        <v>773.6</v>
      </c>
      <c r="I45" s="39">
        <v>773.6</v>
      </c>
      <c r="J45" s="39">
        <v>773.6</v>
      </c>
      <c r="K45" s="39">
        <v>27</v>
      </c>
      <c r="L45" s="16"/>
    </row>
    <row r="46" spans="1:15" s="15" customFormat="1" ht="15" customHeight="1" x14ac:dyDescent="0.25">
      <c r="A46" s="23">
        <v>25</v>
      </c>
      <c r="B46" s="52" t="s">
        <v>136</v>
      </c>
      <c r="C46" s="38">
        <v>1959</v>
      </c>
      <c r="D46" s="38" t="s">
        <v>81</v>
      </c>
      <c r="E46" s="38" t="s">
        <v>60</v>
      </c>
      <c r="F46" s="38">
        <v>2</v>
      </c>
      <c r="G46" s="38">
        <v>2</v>
      </c>
      <c r="H46" s="39">
        <v>769</v>
      </c>
      <c r="I46" s="39">
        <v>769</v>
      </c>
      <c r="J46" s="40">
        <v>720.7</v>
      </c>
      <c r="K46" s="39">
        <v>41</v>
      </c>
      <c r="L46" s="16"/>
    </row>
    <row r="47" spans="1:15" s="15" customFormat="1" ht="15" customHeight="1" x14ac:dyDescent="0.25">
      <c r="A47" s="35">
        <v>26</v>
      </c>
      <c r="B47" s="52" t="s">
        <v>137</v>
      </c>
      <c r="C47" s="38">
        <v>1959</v>
      </c>
      <c r="D47" s="38" t="s">
        <v>81</v>
      </c>
      <c r="E47" s="38" t="s">
        <v>60</v>
      </c>
      <c r="F47" s="38">
        <v>2</v>
      </c>
      <c r="G47" s="38">
        <v>2</v>
      </c>
      <c r="H47" s="39">
        <v>776.5</v>
      </c>
      <c r="I47" s="39">
        <v>776.5</v>
      </c>
      <c r="J47" s="39">
        <v>776.5</v>
      </c>
      <c r="K47" s="39">
        <v>19</v>
      </c>
      <c r="L47" s="16"/>
    </row>
    <row r="48" spans="1:15" s="15" customFormat="1" ht="15" customHeight="1" x14ac:dyDescent="0.25">
      <c r="A48" s="23">
        <v>27</v>
      </c>
      <c r="B48" s="52" t="s">
        <v>138</v>
      </c>
      <c r="C48" s="38">
        <v>1952</v>
      </c>
      <c r="D48" s="38" t="s">
        <v>81</v>
      </c>
      <c r="E48" s="38" t="s">
        <v>60</v>
      </c>
      <c r="F48" s="38">
        <v>2</v>
      </c>
      <c r="G48" s="38">
        <v>2</v>
      </c>
      <c r="H48" s="39">
        <v>688.1</v>
      </c>
      <c r="I48" s="39">
        <v>688.1</v>
      </c>
      <c r="J48" s="40">
        <v>647.9</v>
      </c>
      <c r="K48" s="39">
        <v>31</v>
      </c>
      <c r="L48" s="16"/>
    </row>
    <row r="49" spans="1:19" s="15" customFormat="1" ht="15" customHeight="1" x14ac:dyDescent="0.25">
      <c r="A49" s="35">
        <v>28</v>
      </c>
      <c r="B49" s="52" t="s">
        <v>139</v>
      </c>
      <c r="C49" s="38">
        <v>1956</v>
      </c>
      <c r="D49" s="38" t="s">
        <v>81</v>
      </c>
      <c r="E49" s="38" t="s">
        <v>60</v>
      </c>
      <c r="F49" s="38">
        <v>2</v>
      </c>
      <c r="G49" s="38">
        <v>2</v>
      </c>
      <c r="H49" s="39">
        <v>690.6</v>
      </c>
      <c r="I49" s="39">
        <v>690.6</v>
      </c>
      <c r="J49" s="40">
        <v>647</v>
      </c>
      <c r="K49" s="39">
        <v>20</v>
      </c>
      <c r="L49" s="16"/>
    </row>
    <row r="50" spans="1:19" s="15" customFormat="1" ht="15" customHeight="1" x14ac:dyDescent="0.25">
      <c r="A50" s="23">
        <v>29</v>
      </c>
      <c r="B50" s="52" t="s">
        <v>140</v>
      </c>
      <c r="C50" s="38">
        <v>1974</v>
      </c>
      <c r="D50" s="38" t="s">
        <v>81</v>
      </c>
      <c r="E50" s="38" t="s">
        <v>60</v>
      </c>
      <c r="F50" s="38">
        <v>2</v>
      </c>
      <c r="G50" s="38">
        <v>3</v>
      </c>
      <c r="H50" s="39">
        <v>888.8</v>
      </c>
      <c r="I50" s="39">
        <v>888.8</v>
      </c>
      <c r="J50" s="40">
        <v>798.9</v>
      </c>
      <c r="K50" s="39">
        <v>43</v>
      </c>
      <c r="L50" s="16"/>
      <c r="M50" s="16"/>
      <c r="N50" s="16"/>
      <c r="O50" s="13"/>
    </row>
    <row r="51" spans="1:19" s="15" customFormat="1" ht="15" customHeight="1" x14ac:dyDescent="0.25">
      <c r="A51" s="35">
        <v>30</v>
      </c>
      <c r="B51" s="52" t="s">
        <v>141</v>
      </c>
      <c r="C51" s="38">
        <v>1976</v>
      </c>
      <c r="D51" s="38" t="s">
        <v>81</v>
      </c>
      <c r="E51" s="38" t="s">
        <v>60</v>
      </c>
      <c r="F51" s="38">
        <v>3</v>
      </c>
      <c r="G51" s="38">
        <v>3</v>
      </c>
      <c r="H51" s="39">
        <v>1817.9</v>
      </c>
      <c r="I51" s="39">
        <v>1817.9</v>
      </c>
      <c r="J51" s="40">
        <v>1640.6</v>
      </c>
      <c r="K51" s="39">
        <v>89</v>
      </c>
      <c r="L51" s="16"/>
      <c r="M51" s="16"/>
      <c r="N51" s="16"/>
      <c r="O51" s="13"/>
    </row>
    <row r="52" spans="1:19" s="15" customFormat="1" ht="15" customHeight="1" x14ac:dyDescent="0.25">
      <c r="A52" s="23">
        <v>31</v>
      </c>
      <c r="B52" s="52" t="s">
        <v>142</v>
      </c>
      <c r="C52" s="38">
        <v>1988</v>
      </c>
      <c r="D52" s="38" t="s">
        <v>81</v>
      </c>
      <c r="E52" s="38" t="s">
        <v>60</v>
      </c>
      <c r="F52" s="38">
        <v>4</v>
      </c>
      <c r="G52" s="38">
        <v>3</v>
      </c>
      <c r="H52" s="39">
        <v>2087</v>
      </c>
      <c r="I52" s="39">
        <v>2087</v>
      </c>
      <c r="J52" s="40">
        <v>1903.9</v>
      </c>
      <c r="K52" s="39">
        <v>105</v>
      </c>
      <c r="L52" s="16"/>
      <c r="M52" s="16"/>
      <c r="N52" s="16"/>
      <c r="O52" s="13"/>
    </row>
    <row r="53" spans="1:19" s="15" customFormat="1" ht="15" customHeight="1" x14ac:dyDescent="0.25">
      <c r="A53" s="35">
        <v>32</v>
      </c>
      <c r="B53" s="52" t="s">
        <v>143</v>
      </c>
      <c r="C53" s="38">
        <v>1993</v>
      </c>
      <c r="D53" s="38" t="s">
        <v>81</v>
      </c>
      <c r="E53" s="38" t="s">
        <v>60</v>
      </c>
      <c r="F53" s="38">
        <v>4</v>
      </c>
      <c r="G53" s="38">
        <v>5</v>
      </c>
      <c r="H53" s="39">
        <v>3369.1</v>
      </c>
      <c r="I53" s="39">
        <v>3369.1</v>
      </c>
      <c r="J53" s="40">
        <v>3189.8</v>
      </c>
      <c r="K53" s="39">
        <v>139</v>
      </c>
      <c r="L53" s="16"/>
      <c r="M53" s="16"/>
      <c r="N53" s="16"/>
      <c r="O53" s="13"/>
      <c r="P53" s="13"/>
    </row>
    <row r="54" spans="1:19" s="15" customFormat="1" ht="15" customHeight="1" x14ac:dyDescent="0.25">
      <c r="A54" s="23">
        <v>33</v>
      </c>
      <c r="B54" s="52" t="s">
        <v>144</v>
      </c>
      <c r="C54" s="38">
        <v>1976</v>
      </c>
      <c r="D54" s="38" t="s">
        <v>81</v>
      </c>
      <c r="E54" s="38" t="s">
        <v>60</v>
      </c>
      <c r="F54" s="38">
        <v>5</v>
      </c>
      <c r="G54" s="38">
        <v>2</v>
      </c>
      <c r="H54" s="39">
        <v>2177.1</v>
      </c>
      <c r="I54" s="39">
        <v>2177.1</v>
      </c>
      <c r="J54" s="40">
        <v>1925.4</v>
      </c>
      <c r="K54" s="39">
        <v>127</v>
      </c>
      <c r="L54" s="16"/>
    </row>
    <row r="55" spans="1:19" s="15" customFormat="1" ht="15" customHeight="1" x14ac:dyDescent="0.25">
      <c r="A55" s="35">
        <v>34</v>
      </c>
      <c r="B55" s="52" t="s">
        <v>145</v>
      </c>
      <c r="C55" s="38">
        <v>1984</v>
      </c>
      <c r="D55" s="38" t="s">
        <v>81</v>
      </c>
      <c r="E55" s="38" t="s">
        <v>104</v>
      </c>
      <c r="F55" s="38">
        <v>3</v>
      </c>
      <c r="G55" s="38">
        <v>1</v>
      </c>
      <c r="H55" s="54">
        <v>1199.8</v>
      </c>
      <c r="I55" s="39">
        <v>691.7</v>
      </c>
      <c r="J55" s="40">
        <v>335.4</v>
      </c>
      <c r="K55" s="39">
        <v>83</v>
      </c>
      <c r="L55" s="16"/>
      <c r="M55" s="16"/>
      <c r="N55" s="16"/>
      <c r="O55" s="13"/>
      <c r="P55" s="13"/>
      <c r="Q55" s="13"/>
      <c r="R55" s="13"/>
      <c r="S55" s="13"/>
    </row>
    <row r="56" spans="1:19" s="14" customFormat="1" ht="15" customHeight="1" x14ac:dyDescent="0.25">
      <c r="A56" s="23">
        <v>35</v>
      </c>
      <c r="B56" s="52" t="s">
        <v>146</v>
      </c>
      <c r="C56" s="38">
        <v>1990</v>
      </c>
      <c r="D56" s="38" t="s">
        <v>81</v>
      </c>
      <c r="E56" s="38" t="s">
        <v>57</v>
      </c>
      <c r="F56" s="38">
        <v>5</v>
      </c>
      <c r="G56" s="38">
        <v>5</v>
      </c>
      <c r="H56" s="39">
        <v>5849.2</v>
      </c>
      <c r="I56" s="39">
        <v>5849.2</v>
      </c>
      <c r="J56" s="40">
        <v>5539.7</v>
      </c>
      <c r="K56" s="39">
        <v>119</v>
      </c>
      <c r="L56" s="16"/>
      <c r="N56" s="16"/>
    </row>
    <row r="57" spans="1:19" s="14" customFormat="1" ht="15" customHeight="1" x14ac:dyDescent="0.25">
      <c r="A57" s="35">
        <v>36</v>
      </c>
      <c r="B57" s="52" t="s">
        <v>105</v>
      </c>
      <c r="C57" s="38">
        <v>1957</v>
      </c>
      <c r="D57" s="38" t="s">
        <v>81</v>
      </c>
      <c r="E57" s="38" t="s">
        <v>60</v>
      </c>
      <c r="F57" s="38">
        <v>2</v>
      </c>
      <c r="G57" s="38">
        <v>1</v>
      </c>
      <c r="H57" s="51">
        <v>482.3</v>
      </c>
      <c r="I57" s="51">
        <v>482.3</v>
      </c>
      <c r="J57" s="53">
        <v>345</v>
      </c>
      <c r="K57" s="39">
        <v>20</v>
      </c>
      <c r="L57" s="16"/>
      <c r="N57" s="16"/>
    </row>
    <row r="58" spans="1:19" s="14" customFormat="1" ht="15" customHeight="1" x14ac:dyDescent="0.25">
      <c r="A58" s="23">
        <v>37</v>
      </c>
      <c r="B58" s="52" t="s">
        <v>106</v>
      </c>
      <c r="C58" s="38">
        <v>1983</v>
      </c>
      <c r="D58" s="38" t="s">
        <v>81</v>
      </c>
      <c r="E58" s="38" t="s">
        <v>60</v>
      </c>
      <c r="F58" s="38">
        <v>3</v>
      </c>
      <c r="G58" s="38">
        <v>4</v>
      </c>
      <c r="H58" s="53">
        <v>2033</v>
      </c>
      <c r="I58" s="53">
        <v>2033</v>
      </c>
      <c r="J58" s="53">
        <v>1980.7</v>
      </c>
      <c r="K58" s="39">
        <v>90</v>
      </c>
      <c r="L58" s="17"/>
    </row>
    <row r="59" spans="1:19" s="14" customFormat="1" ht="15" customHeight="1" x14ac:dyDescent="0.25">
      <c r="A59" s="35">
        <v>38</v>
      </c>
      <c r="B59" s="52" t="s">
        <v>107</v>
      </c>
      <c r="C59" s="38">
        <v>1960</v>
      </c>
      <c r="D59" s="38" t="s">
        <v>81</v>
      </c>
      <c r="E59" s="38" t="s">
        <v>60</v>
      </c>
      <c r="F59" s="38">
        <v>2</v>
      </c>
      <c r="G59" s="38">
        <v>2</v>
      </c>
      <c r="H59" s="53">
        <v>546</v>
      </c>
      <c r="I59" s="53">
        <v>546</v>
      </c>
      <c r="J59" s="53">
        <v>546</v>
      </c>
      <c r="K59" s="39">
        <v>19</v>
      </c>
      <c r="L59" s="17"/>
    </row>
    <row r="60" spans="1:19" s="14" customFormat="1" ht="15" customHeight="1" x14ac:dyDescent="0.25">
      <c r="A60" s="23">
        <v>39</v>
      </c>
      <c r="B60" s="52" t="s">
        <v>108</v>
      </c>
      <c r="C60" s="38">
        <v>1994</v>
      </c>
      <c r="D60" s="38" t="s">
        <v>81</v>
      </c>
      <c r="E60" s="38" t="s">
        <v>60</v>
      </c>
      <c r="F60" s="38">
        <v>3</v>
      </c>
      <c r="G60" s="38">
        <v>7</v>
      </c>
      <c r="H60" s="53">
        <v>3557.6</v>
      </c>
      <c r="I60" s="53">
        <v>3557.6</v>
      </c>
      <c r="J60" s="53">
        <v>3506.7</v>
      </c>
      <c r="K60" s="39">
        <v>165</v>
      </c>
      <c r="L60" s="17"/>
      <c r="M60" s="16"/>
    </row>
    <row r="61" spans="1:19" s="16" customFormat="1" ht="15" customHeight="1" x14ac:dyDescent="0.25">
      <c r="A61" s="35">
        <v>40</v>
      </c>
      <c r="B61" s="55" t="s">
        <v>114</v>
      </c>
      <c r="C61" s="38">
        <v>1990</v>
      </c>
      <c r="D61" s="38" t="s">
        <v>81</v>
      </c>
      <c r="E61" s="38" t="s">
        <v>62</v>
      </c>
      <c r="F61" s="38">
        <v>2</v>
      </c>
      <c r="G61" s="38">
        <v>3</v>
      </c>
      <c r="H61" s="53">
        <v>1142.4000000000001</v>
      </c>
      <c r="I61" s="53">
        <v>951.1</v>
      </c>
      <c r="J61" s="53">
        <v>211.2</v>
      </c>
      <c r="K61" s="39">
        <v>18</v>
      </c>
      <c r="L61" s="17"/>
    </row>
    <row r="62" spans="1:19" s="16" customFormat="1" ht="15" customHeight="1" x14ac:dyDescent="0.25">
      <c r="A62" s="23">
        <v>41</v>
      </c>
      <c r="B62" s="55" t="s">
        <v>115</v>
      </c>
      <c r="C62" s="38">
        <v>1990</v>
      </c>
      <c r="D62" s="38" t="s">
        <v>81</v>
      </c>
      <c r="E62" s="38" t="s">
        <v>62</v>
      </c>
      <c r="F62" s="38">
        <v>2</v>
      </c>
      <c r="G62" s="38">
        <v>3</v>
      </c>
      <c r="H62" s="53">
        <v>1122.5999999999999</v>
      </c>
      <c r="I62" s="53">
        <v>935.2</v>
      </c>
      <c r="J62" s="53">
        <v>126.5</v>
      </c>
      <c r="K62" s="39">
        <v>20</v>
      </c>
      <c r="L62" s="17"/>
    </row>
    <row r="63" spans="1:19" s="16" customFormat="1" ht="15" customHeight="1" x14ac:dyDescent="0.25">
      <c r="A63" s="35">
        <v>42</v>
      </c>
      <c r="B63" s="56" t="s">
        <v>93</v>
      </c>
      <c r="C63" s="57">
        <v>1959</v>
      </c>
      <c r="D63" s="57" t="s">
        <v>81</v>
      </c>
      <c r="E63" s="58" t="s">
        <v>62</v>
      </c>
      <c r="F63" s="59">
        <v>2</v>
      </c>
      <c r="G63" s="59">
        <v>1</v>
      </c>
      <c r="H63" s="60">
        <v>477.9</v>
      </c>
      <c r="I63" s="60">
        <v>477.9</v>
      </c>
      <c r="J63" s="60">
        <v>477.9</v>
      </c>
      <c r="K63" s="58">
        <v>22</v>
      </c>
      <c r="L63" s="17"/>
    </row>
    <row r="64" spans="1:19" s="8" customFormat="1" ht="15" customHeight="1" x14ac:dyDescent="0.25">
      <c r="A64" s="23"/>
      <c r="B64" s="61" t="s">
        <v>52</v>
      </c>
      <c r="C64" s="62"/>
      <c r="D64" s="63"/>
      <c r="E64" s="62"/>
      <c r="F64" s="64"/>
      <c r="G64" s="64"/>
      <c r="H64" s="65">
        <f>SUM(H22:H63)</f>
        <v>125616.80000000003</v>
      </c>
      <c r="I64" s="65">
        <f>SUM(I22:I63)</f>
        <v>112468.20000000003</v>
      </c>
      <c r="J64" s="65">
        <f>SUM(J22:J63)</f>
        <v>106690.59999999995</v>
      </c>
      <c r="K64" s="65">
        <f>SUM(K22:K63)</f>
        <v>4161</v>
      </c>
    </row>
    <row r="65" spans="1:17" ht="27" customHeight="1" x14ac:dyDescent="0.25">
      <c r="A65" s="142" t="s">
        <v>127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43"/>
    </row>
    <row r="66" spans="1:17" ht="18" customHeight="1" x14ac:dyDescent="0.25">
      <c r="A66" s="55">
        <v>1</v>
      </c>
      <c r="B66" s="56" t="s">
        <v>129</v>
      </c>
      <c r="C66" s="29" t="s">
        <v>20</v>
      </c>
      <c r="D66" s="42" t="s">
        <v>81</v>
      </c>
      <c r="E66" s="38" t="s">
        <v>60</v>
      </c>
      <c r="F66" s="32">
        <v>9</v>
      </c>
      <c r="G66" s="32">
        <v>4</v>
      </c>
      <c r="H66" s="51">
        <v>10220.4</v>
      </c>
      <c r="I66" s="33">
        <v>8366.4</v>
      </c>
      <c r="J66" s="33">
        <v>8366.4</v>
      </c>
      <c r="K66" s="38">
        <v>270</v>
      </c>
      <c r="L66" s="11"/>
    </row>
    <row r="67" spans="1:17" s="16" customFormat="1" ht="18" customHeight="1" x14ac:dyDescent="0.25">
      <c r="A67" s="55">
        <v>2</v>
      </c>
      <c r="B67" s="56" t="s">
        <v>31</v>
      </c>
      <c r="C67" s="29">
        <v>1975</v>
      </c>
      <c r="D67" s="29" t="s">
        <v>81</v>
      </c>
      <c r="E67" s="38" t="s">
        <v>60</v>
      </c>
      <c r="F67" s="32">
        <v>3</v>
      </c>
      <c r="G67" s="32">
        <v>3</v>
      </c>
      <c r="H67" s="33">
        <v>1355.6</v>
      </c>
      <c r="I67" s="33">
        <v>1355.6</v>
      </c>
      <c r="J67" s="51">
        <v>1282</v>
      </c>
      <c r="K67" s="51">
        <v>44</v>
      </c>
    </row>
    <row r="68" spans="1:17" s="16" customFormat="1" ht="15" customHeight="1" x14ac:dyDescent="0.25">
      <c r="A68" s="55">
        <v>3</v>
      </c>
      <c r="B68" s="56" t="s">
        <v>51</v>
      </c>
      <c r="C68" s="66">
        <v>1965</v>
      </c>
      <c r="D68" s="33" t="s">
        <v>81</v>
      </c>
      <c r="E68" s="38" t="s">
        <v>62</v>
      </c>
      <c r="F68" s="32">
        <v>2</v>
      </c>
      <c r="G68" s="32">
        <v>2</v>
      </c>
      <c r="H68" s="33">
        <v>626.4</v>
      </c>
      <c r="I68" s="33">
        <v>626.4</v>
      </c>
      <c r="J68" s="39">
        <v>584.1</v>
      </c>
      <c r="K68" s="39">
        <v>34</v>
      </c>
    </row>
    <row r="69" spans="1:17" s="16" customFormat="1" ht="17.25" customHeight="1" x14ac:dyDescent="0.25">
      <c r="A69" s="55">
        <v>4</v>
      </c>
      <c r="B69" s="56" t="s">
        <v>33</v>
      </c>
      <c r="C69" s="29">
        <v>1986</v>
      </c>
      <c r="D69" s="30" t="s">
        <v>81</v>
      </c>
      <c r="E69" s="38" t="s">
        <v>57</v>
      </c>
      <c r="F69" s="32">
        <v>5</v>
      </c>
      <c r="G69" s="32">
        <v>6</v>
      </c>
      <c r="H69" s="33">
        <v>5374.5</v>
      </c>
      <c r="I69" s="33">
        <v>4465.8</v>
      </c>
      <c r="J69" s="39">
        <v>4418.8999999999996</v>
      </c>
      <c r="K69" s="39">
        <v>185</v>
      </c>
    </row>
    <row r="70" spans="1:17" s="16" customFormat="1" ht="15" customHeight="1" x14ac:dyDescent="0.25">
      <c r="A70" s="55">
        <v>5</v>
      </c>
      <c r="B70" s="56" t="s">
        <v>34</v>
      </c>
      <c r="C70" s="29">
        <v>1986</v>
      </c>
      <c r="D70" s="30" t="s">
        <v>81</v>
      </c>
      <c r="E70" s="38" t="s">
        <v>57</v>
      </c>
      <c r="F70" s="32">
        <v>5</v>
      </c>
      <c r="G70" s="32">
        <v>6</v>
      </c>
      <c r="H70" s="39">
        <v>5490.6</v>
      </c>
      <c r="I70" s="33">
        <v>4547.2</v>
      </c>
      <c r="J70" s="39">
        <v>4547.2</v>
      </c>
      <c r="K70" s="39">
        <v>167</v>
      </c>
    </row>
    <row r="71" spans="1:17" s="16" customFormat="1" ht="14.25" customHeight="1" x14ac:dyDescent="0.25">
      <c r="A71" s="55">
        <v>6</v>
      </c>
      <c r="B71" s="56" t="s">
        <v>36</v>
      </c>
      <c r="C71" s="29">
        <v>1987</v>
      </c>
      <c r="D71" s="30" t="s">
        <v>81</v>
      </c>
      <c r="E71" s="38" t="s">
        <v>57</v>
      </c>
      <c r="F71" s="32">
        <v>9</v>
      </c>
      <c r="G71" s="32">
        <v>2</v>
      </c>
      <c r="H71" s="33">
        <v>5171.3999999999996</v>
      </c>
      <c r="I71" s="33">
        <v>4310.6000000000004</v>
      </c>
      <c r="J71" s="39">
        <v>4138.6000000000004</v>
      </c>
      <c r="K71" s="39">
        <v>189</v>
      </c>
    </row>
    <row r="72" spans="1:17" s="7" customFormat="1" ht="15" customHeight="1" x14ac:dyDescent="0.25">
      <c r="A72" s="55">
        <v>7</v>
      </c>
      <c r="B72" s="56" t="s">
        <v>147</v>
      </c>
      <c r="C72" s="66">
        <v>1980</v>
      </c>
      <c r="D72" s="67" t="s">
        <v>81</v>
      </c>
      <c r="E72" s="38" t="s">
        <v>63</v>
      </c>
      <c r="F72" s="68">
        <v>2</v>
      </c>
      <c r="G72" s="68">
        <v>2</v>
      </c>
      <c r="H72" s="67">
        <v>496.4</v>
      </c>
      <c r="I72" s="67">
        <v>496.4</v>
      </c>
      <c r="J72" s="39">
        <v>362.1</v>
      </c>
      <c r="K72" s="38">
        <v>23</v>
      </c>
      <c r="L72" s="11"/>
      <c r="M72" s="11"/>
      <c r="N72" s="11"/>
      <c r="O72" s="13"/>
      <c r="P72" s="13"/>
      <c r="Q72" s="13"/>
    </row>
    <row r="73" spans="1:17" s="7" customFormat="1" ht="15" customHeight="1" x14ac:dyDescent="0.25">
      <c r="A73" s="55">
        <v>8</v>
      </c>
      <c r="B73" s="56" t="s">
        <v>148</v>
      </c>
      <c r="C73" s="66">
        <v>1982</v>
      </c>
      <c r="D73" s="67" t="s">
        <v>81</v>
      </c>
      <c r="E73" s="38" t="s">
        <v>63</v>
      </c>
      <c r="F73" s="68">
        <v>2</v>
      </c>
      <c r="G73" s="68">
        <v>2</v>
      </c>
      <c r="H73" s="67">
        <v>500.2</v>
      </c>
      <c r="I73" s="67">
        <v>500.2</v>
      </c>
      <c r="J73" s="39">
        <v>427.8</v>
      </c>
      <c r="K73" s="38">
        <v>16</v>
      </c>
      <c r="L73" s="11"/>
      <c r="M73" s="11"/>
      <c r="N73" s="11"/>
      <c r="O73" s="13"/>
      <c r="P73" s="13"/>
      <c r="Q73" s="13"/>
    </row>
    <row r="74" spans="1:17" s="7" customFormat="1" ht="15" customHeight="1" x14ac:dyDescent="0.25">
      <c r="A74" s="55">
        <v>9</v>
      </c>
      <c r="B74" s="56" t="s">
        <v>149</v>
      </c>
      <c r="C74" s="29">
        <v>1983</v>
      </c>
      <c r="D74" s="67" t="s">
        <v>81</v>
      </c>
      <c r="E74" s="38" t="s">
        <v>63</v>
      </c>
      <c r="F74" s="68">
        <v>2</v>
      </c>
      <c r="G74" s="68">
        <v>2</v>
      </c>
      <c r="H74" s="67">
        <v>509.8</v>
      </c>
      <c r="I74" s="67">
        <v>509.8</v>
      </c>
      <c r="J74" s="39">
        <v>414.4</v>
      </c>
      <c r="K74" s="38">
        <v>24</v>
      </c>
      <c r="L74" s="11"/>
      <c r="M74" s="11"/>
      <c r="N74" s="11"/>
      <c r="O74" s="13"/>
      <c r="P74" s="13"/>
      <c r="Q74" s="13"/>
    </row>
    <row r="75" spans="1:17" s="7" customFormat="1" ht="15" customHeight="1" x14ac:dyDescent="0.25">
      <c r="A75" s="55">
        <v>10</v>
      </c>
      <c r="B75" s="56" t="s">
        <v>150</v>
      </c>
      <c r="C75" s="29">
        <v>1983</v>
      </c>
      <c r="D75" s="67" t="s">
        <v>81</v>
      </c>
      <c r="E75" s="38" t="s">
        <v>63</v>
      </c>
      <c r="F75" s="68">
        <v>2</v>
      </c>
      <c r="G75" s="68">
        <v>2</v>
      </c>
      <c r="H75" s="67">
        <v>504.2</v>
      </c>
      <c r="I75" s="67">
        <v>504.2</v>
      </c>
      <c r="J75" s="39">
        <v>409</v>
      </c>
      <c r="K75" s="38">
        <v>24</v>
      </c>
      <c r="L75" s="11"/>
      <c r="M75" s="11"/>
      <c r="N75" s="11"/>
      <c r="O75" s="13"/>
      <c r="P75" s="13"/>
      <c r="Q75" s="13"/>
    </row>
    <row r="76" spans="1:17" s="7" customFormat="1" ht="15" customHeight="1" x14ac:dyDescent="0.25">
      <c r="A76" s="55">
        <v>11</v>
      </c>
      <c r="B76" s="56" t="s">
        <v>151</v>
      </c>
      <c r="C76" s="29">
        <v>1983</v>
      </c>
      <c r="D76" s="67" t="s">
        <v>81</v>
      </c>
      <c r="E76" s="38" t="s">
        <v>63</v>
      </c>
      <c r="F76" s="68">
        <v>2</v>
      </c>
      <c r="G76" s="68">
        <v>2</v>
      </c>
      <c r="H76" s="67">
        <v>509.7</v>
      </c>
      <c r="I76" s="67">
        <v>509.7</v>
      </c>
      <c r="J76" s="39">
        <v>435.9</v>
      </c>
      <c r="K76" s="38">
        <v>24</v>
      </c>
      <c r="L76" s="11"/>
      <c r="M76" s="11"/>
      <c r="N76" s="11"/>
      <c r="O76" s="13"/>
      <c r="P76" s="13"/>
      <c r="Q76" s="13"/>
    </row>
    <row r="77" spans="1:17" s="7" customFormat="1" ht="15" customHeight="1" x14ac:dyDescent="0.25">
      <c r="A77" s="55">
        <v>12</v>
      </c>
      <c r="B77" s="56" t="s">
        <v>37</v>
      </c>
      <c r="C77" s="29">
        <v>1989</v>
      </c>
      <c r="D77" s="30" t="s">
        <v>81</v>
      </c>
      <c r="E77" s="38" t="s">
        <v>57</v>
      </c>
      <c r="F77" s="32">
        <v>9</v>
      </c>
      <c r="G77" s="32">
        <v>2</v>
      </c>
      <c r="H77" s="33">
        <v>5133.7</v>
      </c>
      <c r="I77" s="33">
        <v>4221.1000000000004</v>
      </c>
      <c r="J77" s="39">
        <v>4098.3999999999996</v>
      </c>
      <c r="K77" s="38">
        <v>164</v>
      </c>
      <c r="L77" s="10"/>
    </row>
    <row r="78" spans="1:17" s="7" customFormat="1" ht="15" customHeight="1" x14ac:dyDescent="0.25">
      <c r="A78" s="55">
        <v>13</v>
      </c>
      <c r="B78" s="56" t="s">
        <v>38</v>
      </c>
      <c r="C78" s="29">
        <v>1990</v>
      </c>
      <c r="D78" s="30" t="s">
        <v>81</v>
      </c>
      <c r="E78" s="38" t="s">
        <v>57</v>
      </c>
      <c r="F78" s="32">
        <v>9</v>
      </c>
      <c r="G78" s="32">
        <v>2</v>
      </c>
      <c r="H78" s="69">
        <v>5056.1000000000004</v>
      </c>
      <c r="I78" s="33">
        <v>4150.7</v>
      </c>
      <c r="J78" s="33">
        <v>4150.7</v>
      </c>
      <c r="K78" s="38">
        <v>149</v>
      </c>
      <c r="L78" s="10"/>
    </row>
    <row r="79" spans="1:17" s="7" customFormat="1" ht="15" customHeight="1" x14ac:dyDescent="0.25">
      <c r="A79" s="55">
        <v>14</v>
      </c>
      <c r="B79" s="56" t="s">
        <v>39</v>
      </c>
      <c r="C79" s="29">
        <v>1990</v>
      </c>
      <c r="D79" s="30" t="s">
        <v>81</v>
      </c>
      <c r="E79" s="38" t="s">
        <v>57</v>
      </c>
      <c r="F79" s="32">
        <v>9</v>
      </c>
      <c r="G79" s="32">
        <v>2</v>
      </c>
      <c r="H79" s="69">
        <v>5290</v>
      </c>
      <c r="I79" s="33">
        <v>4415.3999999999996</v>
      </c>
      <c r="J79" s="39">
        <v>4291.8999999999996</v>
      </c>
      <c r="K79" s="38">
        <v>163</v>
      </c>
      <c r="L79" s="10"/>
    </row>
    <row r="80" spans="1:17" s="7" customFormat="1" ht="15" customHeight="1" x14ac:dyDescent="0.25">
      <c r="A80" s="55">
        <v>15</v>
      </c>
      <c r="B80" s="56" t="s">
        <v>40</v>
      </c>
      <c r="C80" s="29">
        <v>1988</v>
      </c>
      <c r="D80" s="30" t="s">
        <v>81</v>
      </c>
      <c r="E80" s="38" t="s">
        <v>57</v>
      </c>
      <c r="F80" s="32">
        <v>9</v>
      </c>
      <c r="G80" s="32">
        <v>2</v>
      </c>
      <c r="H80" s="33">
        <v>4083.86</v>
      </c>
      <c r="I80" s="33">
        <v>4010.9</v>
      </c>
      <c r="J80" s="39">
        <v>3793.7</v>
      </c>
      <c r="K80" s="38">
        <v>152</v>
      </c>
      <c r="L80" s="10"/>
    </row>
    <row r="81" spans="1:13" s="7" customFormat="1" ht="15" customHeight="1" x14ac:dyDescent="0.25">
      <c r="A81" s="55">
        <v>16</v>
      </c>
      <c r="B81" s="56" t="s">
        <v>41</v>
      </c>
      <c r="C81" s="29">
        <v>1988</v>
      </c>
      <c r="D81" s="30" t="s">
        <v>81</v>
      </c>
      <c r="E81" s="31" t="s">
        <v>64</v>
      </c>
      <c r="F81" s="32">
        <v>9</v>
      </c>
      <c r="G81" s="32">
        <v>2</v>
      </c>
      <c r="H81" s="69">
        <v>4126.6000000000004</v>
      </c>
      <c r="I81" s="33">
        <v>4056.2</v>
      </c>
      <c r="J81" s="39">
        <v>3939.3</v>
      </c>
      <c r="K81" s="38">
        <v>182</v>
      </c>
      <c r="L81" s="10"/>
    </row>
    <row r="82" spans="1:13" s="7" customFormat="1" ht="15" customHeight="1" x14ac:dyDescent="0.25">
      <c r="A82" s="55">
        <v>17</v>
      </c>
      <c r="B82" s="56" t="s">
        <v>13</v>
      </c>
      <c r="C82" s="29">
        <v>1989</v>
      </c>
      <c r="D82" s="30" t="s">
        <v>81</v>
      </c>
      <c r="E82" s="38" t="s">
        <v>57</v>
      </c>
      <c r="F82" s="32">
        <v>9</v>
      </c>
      <c r="G82" s="32">
        <v>2</v>
      </c>
      <c r="H82" s="70">
        <v>5132.7</v>
      </c>
      <c r="I82" s="33">
        <v>4268.3999999999996</v>
      </c>
      <c r="J82" s="33">
        <v>4268.3999999999996</v>
      </c>
      <c r="K82" s="38">
        <v>177</v>
      </c>
      <c r="L82" s="10"/>
    </row>
    <row r="83" spans="1:13" s="7" customFormat="1" ht="15" customHeight="1" x14ac:dyDescent="0.25">
      <c r="A83" s="55">
        <v>18</v>
      </c>
      <c r="B83" s="56" t="s">
        <v>42</v>
      </c>
      <c r="C83" s="29">
        <v>1988</v>
      </c>
      <c r="D83" s="30" t="s">
        <v>81</v>
      </c>
      <c r="E83" s="38" t="s">
        <v>57</v>
      </c>
      <c r="F83" s="32">
        <v>9</v>
      </c>
      <c r="G83" s="32">
        <v>2</v>
      </c>
      <c r="H83" s="70">
        <v>4071.2</v>
      </c>
      <c r="I83" s="33">
        <v>4020</v>
      </c>
      <c r="J83" s="39">
        <v>3905.6</v>
      </c>
      <c r="K83" s="38">
        <v>174</v>
      </c>
      <c r="L83" s="10"/>
    </row>
    <row r="84" spans="1:13" s="7" customFormat="1" ht="15" customHeight="1" x14ac:dyDescent="0.25">
      <c r="A84" s="55">
        <v>19</v>
      </c>
      <c r="B84" s="56" t="s">
        <v>43</v>
      </c>
      <c r="C84" s="43">
        <v>1973</v>
      </c>
      <c r="D84" s="30" t="s">
        <v>81</v>
      </c>
      <c r="E84" s="38" t="s">
        <v>60</v>
      </c>
      <c r="F84" s="32">
        <v>3</v>
      </c>
      <c r="G84" s="32">
        <v>3</v>
      </c>
      <c r="H84" s="33">
        <v>1364</v>
      </c>
      <c r="I84" s="33">
        <v>1364</v>
      </c>
      <c r="J84" s="39">
        <v>1274.3</v>
      </c>
      <c r="K84" s="38">
        <v>64</v>
      </c>
      <c r="L84" s="10"/>
    </row>
    <row r="85" spans="1:13" s="7" customFormat="1" ht="15" customHeight="1" x14ac:dyDescent="0.25">
      <c r="A85" s="55">
        <v>20</v>
      </c>
      <c r="B85" s="56" t="s">
        <v>44</v>
      </c>
      <c r="C85" s="66">
        <v>1974</v>
      </c>
      <c r="D85" s="30" t="s">
        <v>81</v>
      </c>
      <c r="E85" s="38" t="s">
        <v>62</v>
      </c>
      <c r="F85" s="32">
        <v>3</v>
      </c>
      <c r="G85" s="32">
        <v>3</v>
      </c>
      <c r="H85" s="33">
        <v>1345.8</v>
      </c>
      <c r="I85" s="71">
        <v>1345.8</v>
      </c>
      <c r="J85" s="39">
        <v>1245.2</v>
      </c>
      <c r="K85" s="38">
        <v>66</v>
      </c>
      <c r="L85" s="10"/>
    </row>
    <row r="86" spans="1:13" s="7" customFormat="1" ht="15" customHeight="1" x14ac:dyDescent="0.25">
      <c r="A86" s="55">
        <v>21</v>
      </c>
      <c r="B86" s="56" t="s">
        <v>45</v>
      </c>
      <c r="C86" s="46">
        <v>1952</v>
      </c>
      <c r="D86" s="30" t="s">
        <v>81</v>
      </c>
      <c r="E86" s="38" t="s">
        <v>62</v>
      </c>
      <c r="F86" s="32">
        <v>2</v>
      </c>
      <c r="G86" s="32">
        <v>2</v>
      </c>
      <c r="H86" s="33">
        <v>658.2</v>
      </c>
      <c r="I86" s="72">
        <v>658.2</v>
      </c>
      <c r="J86" s="72">
        <v>658.2</v>
      </c>
      <c r="K86" s="38">
        <v>29</v>
      </c>
      <c r="L86" s="10"/>
    </row>
    <row r="87" spans="1:13" s="16" customFormat="1" ht="15" customHeight="1" x14ac:dyDescent="0.25">
      <c r="A87" s="55">
        <v>22</v>
      </c>
      <c r="B87" s="56" t="s">
        <v>65</v>
      </c>
      <c r="C87" s="29">
        <v>1957</v>
      </c>
      <c r="D87" s="38">
        <v>1982</v>
      </c>
      <c r="E87" s="38" t="s">
        <v>62</v>
      </c>
      <c r="F87" s="32">
        <v>2</v>
      </c>
      <c r="G87" s="32">
        <v>2</v>
      </c>
      <c r="H87" s="33">
        <v>827.5</v>
      </c>
      <c r="I87" s="33">
        <v>827.5</v>
      </c>
      <c r="J87" s="39">
        <v>692.2</v>
      </c>
      <c r="K87" s="39">
        <v>49</v>
      </c>
      <c r="L87" s="12"/>
      <c r="M87" s="11"/>
    </row>
    <row r="88" spans="1:13" s="16" customFormat="1" ht="15" customHeight="1" x14ac:dyDescent="0.25">
      <c r="A88" s="55">
        <v>23</v>
      </c>
      <c r="B88" s="56" t="s">
        <v>66</v>
      </c>
      <c r="C88" s="29">
        <v>1979</v>
      </c>
      <c r="D88" s="30" t="s">
        <v>81</v>
      </c>
      <c r="E88" s="38" t="s">
        <v>62</v>
      </c>
      <c r="F88" s="32">
        <v>2</v>
      </c>
      <c r="G88" s="32">
        <v>2</v>
      </c>
      <c r="H88" s="33">
        <v>740.5</v>
      </c>
      <c r="I88" s="33">
        <v>740.5</v>
      </c>
      <c r="J88" s="33">
        <v>740.5</v>
      </c>
      <c r="K88" s="39">
        <v>33</v>
      </c>
      <c r="L88" s="12"/>
      <c r="M88" s="11"/>
    </row>
    <row r="89" spans="1:13" s="16" customFormat="1" ht="15" customHeight="1" x14ac:dyDescent="0.25">
      <c r="A89" s="55">
        <v>24</v>
      </c>
      <c r="B89" s="56" t="s">
        <v>68</v>
      </c>
      <c r="C89" s="29">
        <v>1961</v>
      </c>
      <c r="D89" s="38">
        <v>1989</v>
      </c>
      <c r="E89" s="38" t="s">
        <v>62</v>
      </c>
      <c r="F89" s="32">
        <v>2</v>
      </c>
      <c r="G89" s="32">
        <v>2</v>
      </c>
      <c r="H89" s="33">
        <v>568.4</v>
      </c>
      <c r="I89" s="33">
        <v>568.4</v>
      </c>
      <c r="J89" s="33">
        <v>568.4</v>
      </c>
      <c r="K89" s="39">
        <v>19</v>
      </c>
      <c r="L89" s="12"/>
      <c r="M89" s="12"/>
    </row>
    <row r="90" spans="1:13" s="16" customFormat="1" ht="15" customHeight="1" x14ac:dyDescent="0.25">
      <c r="A90" s="55">
        <v>25</v>
      </c>
      <c r="B90" s="56" t="s">
        <v>69</v>
      </c>
      <c r="C90" s="29">
        <v>2000</v>
      </c>
      <c r="D90" s="30" t="s">
        <v>81</v>
      </c>
      <c r="E90" s="38" t="s">
        <v>62</v>
      </c>
      <c r="F90" s="32">
        <v>5</v>
      </c>
      <c r="G90" s="32">
        <v>4</v>
      </c>
      <c r="H90" s="33">
        <v>3410.5</v>
      </c>
      <c r="I90" s="33">
        <v>3410.5</v>
      </c>
      <c r="J90" s="39">
        <v>3350.4</v>
      </c>
      <c r="K90" s="39">
        <v>130</v>
      </c>
      <c r="L90" s="12"/>
      <c r="M90" s="12"/>
    </row>
    <row r="91" spans="1:13" s="16" customFormat="1" ht="15" customHeight="1" x14ac:dyDescent="0.25">
      <c r="A91" s="55">
        <v>26</v>
      </c>
      <c r="B91" s="56" t="s">
        <v>70</v>
      </c>
      <c r="C91" s="29">
        <v>1987</v>
      </c>
      <c r="D91" s="30" t="s">
        <v>81</v>
      </c>
      <c r="E91" s="38" t="s">
        <v>79</v>
      </c>
      <c r="F91" s="32">
        <v>5</v>
      </c>
      <c r="G91" s="32">
        <v>6</v>
      </c>
      <c r="H91" s="33">
        <v>4319.7</v>
      </c>
      <c r="I91" s="33">
        <v>4319.7</v>
      </c>
      <c r="J91" s="39">
        <v>4102.6000000000004</v>
      </c>
      <c r="K91" s="39">
        <v>190</v>
      </c>
      <c r="L91" s="12"/>
      <c r="M91" s="11"/>
    </row>
    <row r="92" spans="1:13" s="16" customFormat="1" ht="15" customHeight="1" x14ac:dyDescent="0.25">
      <c r="A92" s="55">
        <v>27</v>
      </c>
      <c r="B92" s="56" t="s">
        <v>71</v>
      </c>
      <c r="C92" s="29">
        <v>1975</v>
      </c>
      <c r="D92" s="30" t="s">
        <v>81</v>
      </c>
      <c r="E92" s="38" t="s">
        <v>62</v>
      </c>
      <c r="F92" s="32">
        <v>3</v>
      </c>
      <c r="G92" s="32">
        <v>3</v>
      </c>
      <c r="H92" s="33">
        <v>1368.8</v>
      </c>
      <c r="I92" s="33">
        <v>1368.8</v>
      </c>
      <c r="J92" s="39">
        <v>1296.0999999999999</v>
      </c>
      <c r="K92" s="39">
        <v>58</v>
      </c>
      <c r="L92" s="12"/>
      <c r="M92" s="12"/>
    </row>
    <row r="93" spans="1:13" s="16" customFormat="1" ht="15" customHeight="1" x14ac:dyDescent="0.25">
      <c r="A93" s="55">
        <v>28</v>
      </c>
      <c r="B93" s="56" t="s">
        <v>72</v>
      </c>
      <c r="C93" s="29">
        <v>1961</v>
      </c>
      <c r="D93" s="38">
        <v>1991</v>
      </c>
      <c r="E93" s="38" t="s">
        <v>62</v>
      </c>
      <c r="F93" s="32">
        <v>2</v>
      </c>
      <c r="G93" s="32">
        <v>2</v>
      </c>
      <c r="H93" s="33">
        <v>552</v>
      </c>
      <c r="I93" s="33">
        <v>552</v>
      </c>
      <c r="J93" s="39">
        <v>482.9</v>
      </c>
      <c r="K93" s="39">
        <v>31</v>
      </c>
      <c r="L93" s="12"/>
      <c r="M93" s="11"/>
    </row>
    <row r="94" spans="1:13" s="16" customFormat="1" ht="15" customHeight="1" x14ac:dyDescent="0.25">
      <c r="A94" s="55">
        <v>29</v>
      </c>
      <c r="B94" s="56" t="s">
        <v>73</v>
      </c>
      <c r="C94" s="29">
        <v>1959</v>
      </c>
      <c r="D94" s="30" t="s">
        <v>81</v>
      </c>
      <c r="E94" s="38" t="s">
        <v>62</v>
      </c>
      <c r="F94" s="32">
        <v>2</v>
      </c>
      <c r="G94" s="32">
        <v>1</v>
      </c>
      <c r="H94" s="33">
        <v>446.5</v>
      </c>
      <c r="I94" s="33">
        <v>407.8</v>
      </c>
      <c r="J94" s="39">
        <v>360.8</v>
      </c>
      <c r="K94" s="39">
        <v>14</v>
      </c>
      <c r="L94" s="12"/>
      <c r="M94" s="11"/>
    </row>
    <row r="95" spans="1:13" s="16" customFormat="1" ht="15" customHeight="1" x14ac:dyDescent="0.25">
      <c r="A95" s="55">
        <v>30</v>
      </c>
      <c r="B95" s="56" t="s">
        <v>74</v>
      </c>
      <c r="C95" s="29">
        <v>1937</v>
      </c>
      <c r="D95" s="73">
        <v>1988</v>
      </c>
      <c r="E95" s="38" t="s">
        <v>63</v>
      </c>
      <c r="F95" s="32">
        <v>2</v>
      </c>
      <c r="G95" s="32">
        <v>1</v>
      </c>
      <c r="H95" s="33">
        <v>402.2</v>
      </c>
      <c r="I95" s="33">
        <v>402.2</v>
      </c>
      <c r="J95" s="33">
        <v>402.2</v>
      </c>
      <c r="K95" s="39">
        <v>16</v>
      </c>
      <c r="L95" s="12"/>
      <c r="M95" s="11"/>
    </row>
    <row r="96" spans="1:13" s="16" customFormat="1" ht="15" customHeight="1" x14ac:dyDescent="0.25">
      <c r="A96" s="55">
        <v>31</v>
      </c>
      <c r="B96" s="56" t="s">
        <v>75</v>
      </c>
      <c r="C96" s="29">
        <v>1990</v>
      </c>
      <c r="D96" s="38" t="s">
        <v>81</v>
      </c>
      <c r="E96" s="38" t="s">
        <v>62</v>
      </c>
      <c r="F96" s="32">
        <v>3</v>
      </c>
      <c r="G96" s="32">
        <v>3</v>
      </c>
      <c r="H96" s="33">
        <v>1947</v>
      </c>
      <c r="I96" s="33">
        <v>1550.6</v>
      </c>
      <c r="J96" s="39">
        <v>1446.9</v>
      </c>
      <c r="K96" s="39">
        <v>73</v>
      </c>
      <c r="L96" s="12"/>
      <c r="M96" s="11"/>
    </row>
    <row r="97" spans="1:13" s="16" customFormat="1" ht="15" customHeight="1" x14ac:dyDescent="0.25">
      <c r="A97" s="55">
        <v>32</v>
      </c>
      <c r="B97" s="56" t="s">
        <v>76</v>
      </c>
      <c r="C97" s="29">
        <v>1975</v>
      </c>
      <c r="D97" s="74" t="s">
        <v>81</v>
      </c>
      <c r="E97" s="38" t="s">
        <v>62</v>
      </c>
      <c r="F97" s="32">
        <v>3</v>
      </c>
      <c r="G97" s="32">
        <v>3</v>
      </c>
      <c r="H97" s="33">
        <v>1496.8</v>
      </c>
      <c r="I97" s="33">
        <v>1361</v>
      </c>
      <c r="J97" s="39">
        <v>1285.5999999999999</v>
      </c>
      <c r="K97" s="39">
        <v>71</v>
      </c>
      <c r="L97" s="12"/>
      <c r="M97" s="11"/>
    </row>
    <row r="98" spans="1:13" s="16" customFormat="1" ht="15" customHeight="1" x14ac:dyDescent="0.25">
      <c r="A98" s="55">
        <v>33</v>
      </c>
      <c r="B98" s="56" t="s">
        <v>77</v>
      </c>
      <c r="C98" s="29">
        <v>1968</v>
      </c>
      <c r="D98" s="38" t="s">
        <v>81</v>
      </c>
      <c r="E98" s="38" t="s">
        <v>80</v>
      </c>
      <c r="F98" s="32">
        <v>2</v>
      </c>
      <c r="G98" s="32">
        <v>2</v>
      </c>
      <c r="H98" s="33">
        <v>729.9</v>
      </c>
      <c r="I98" s="33">
        <v>729.9</v>
      </c>
      <c r="J98" s="39">
        <v>671.3</v>
      </c>
      <c r="K98" s="39">
        <v>37</v>
      </c>
      <c r="L98" s="12"/>
      <c r="M98" s="11"/>
    </row>
    <row r="99" spans="1:13" s="16" customFormat="1" ht="15" customHeight="1" x14ac:dyDescent="0.25">
      <c r="A99" s="55">
        <v>34</v>
      </c>
      <c r="B99" s="75" t="s">
        <v>78</v>
      </c>
      <c r="C99" s="29">
        <v>1977</v>
      </c>
      <c r="D99" s="74" t="s">
        <v>81</v>
      </c>
      <c r="E99" s="38" t="s">
        <v>62</v>
      </c>
      <c r="F99" s="32">
        <v>4</v>
      </c>
      <c r="G99" s="32">
        <v>3</v>
      </c>
      <c r="H99" s="33">
        <v>2080.1</v>
      </c>
      <c r="I99" s="33">
        <v>2080.1</v>
      </c>
      <c r="J99" s="33">
        <v>2080.1</v>
      </c>
      <c r="K99" s="39">
        <v>89</v>
      </c>
      <c r="L99" s="12"/>
      <c r="M99" s="11"/>
    </row>
    <row r="100" spans="1:13" s="16" customFormat="1" ht="15" customHeight="1" x14ac:dyDescent="0.25">
      <c r="A100" s="55">
        <v>35</v>
      </c>
      <c r="B100" s="75" t="s">
        <v>84</v>
      </c>
      <c r="C100" s="29">
        <v>1971</v>
      </c>
      <c r="D100" s="33" t="s">
        <v>81</v>
      </c>
      <c r="E100" s="38" t="s">
        <v>57</v>
      </c>
      <c r="F100" s="32">
        <v>5</v>
      </c>
      <c r="G100" s="32">
        <v>6</v>
      </c>
      <c r="H100" s="41">
        <v>4921</v>
      </c>
      <c r="I100" s="33">
        <v>4256.6000000000004</v>
      </c>
      <c r="J100" s="39">
        <v>4175.8999999999996</v>
      </c>
      <c r="K100" s="39">
        <v>183</v>
      </c>
      <c r="L100" s="12"/>
      <c r="M100" s="11"/>
    </row>
    <row r="101" spans="1:13" s="16" customFormat="1" ht="15" customHeight="1" x14ac:dyDescent="0.25">
      <c r="A101" s="55">
        <v>36</v>
      </c>
      <c r="B101" s="75" t="s">
        <v>85</v>
      </c>
      <c r="C101" s="29">
        <v>1975</v>
      </c>
      <c r="D101" s="33" t="s">
        <v>81</v>
      </c>
      <c r="E101" s="38" t="s">
        <v>62</v>
      </c>
      <c r="F101" s="32">
        <v>2</v>
      </c>
      <c r="G101" s="32">
        <v>3</v>
      </c>
      <c r="H101" s="39">
        <v>1490.2</v>
      </c>
      <c r="I101" s="33">
        <v>1374.2</v>
      </c>
      <c r="J101" s="39">
        <v>1329.7</v>
      </c>
      <c r="K101" s="39">
        <v>35</v>
      </c>
      <c r="L101" s="14"/>
      <c r="M101" s="14"/>
    </row>
    <row r="102" spans="1:13" s="16" customFormat="1" ht="15" customHeight="1" x14ac:dyDescent="0.25">
      <c r="A102" s="55">
        <v>37</v>
      </c>
      <c r="B102" s="75" t="s">
        <v>86</v>
      </c>
      <c r="C102" s="29">
        <v>1976</v>
      </c>
      <c r="D102" s="33" t="s">
        <v>81</v>
      </c>
      <c r="E102" s="38" t="s">
        <v>57</v>
      </c>
      <c r="F102" s="32">
        <v>5</v>
      </c>
      <c r="G102" s="32">
        <v>6</v>
      </c>
      <c r="H102" s="41">
        <v>4544.5</v>
      </c>
      <c r="I102" s="33">
        <v>3921.9</v>
      </c>
      <c r="J102" s="39">
        <v>3747</v>
      </c>
      <c r="K102" s="39">
        <v>185</v>
      </c>
      <c r="L102" s="14"/>
      <c r="M102" s="14"/>
    </row>
    <row r="103" spans="1:13" s="16" customFormat="1" ht="15" customHeight="1" x14ac:dyDescent="0.25">
      <c r="A103" s="55">
        <v>38</v>
      </c>
      <c r="B103" s="75" t="s">
        <v>89</v>
      </c>
      <c r="C103" s="29">
        <v>1960</v>
      </c>
      <c r="D103" s="33" t="s">
        <v>81</v>
      </c>
      <c r="E103" s="38" t="s">
        <v>62</v>
      </c>
      <c r="F103" s="32">
        <v>2</v>
      </c>
      <c r="G103" s="32">
        <v>1</v>
      </c>
      <c r="H103" s="33">
        <v>262.2</v>
      </c>
      <c r="I103" s="33">
        <v>262.2</v>
      </c>
      <c r="J103" s="39">
        <v>160.19999999999999</v>
      </c>
      <c r="K103" s="39">
        <v>24</v>
      </c>
      <c r="L103" s="14"/>
      <c r="M103" s="14"/>
    </row>
    <row r="104" spans="1:13" s="16" customFormat="1" ht="15" customHeight="1" x14ac:dyDescent="0.25">
      <c r="A104" s="55">
        <v>39</v>
      </c>
      <c r="B104" s="75" t="s">
        <v>90</v>
      </c>
      <c r="C104" s="29">
        <v>1977</v>
      </c>
      <c r="D104" s="33" t="s">
        <v>81</v>
      </c>
      <c r="E104" s="38" t="s">
        <v>62</v>
      </c>
      <c r="F104" s="32">
        <v>9</v>
      </c>
      <c r="G104" s="32">
        <v>6</v>
      </c>
      <c r="H104" s="41">
        <v>14741.6</v>
      </c>
      <c r="I104" s="33">
        <v>11656.8</v>
      </c>
      <c r="J104" s="39">
        <v>11409.9</v>
      </c>
      <c r="K104" s="39">
        <v>143</v>
      </c>
      <c r="L104" s="14"/>
      <c r="M104" s="14"/>
    </row>
    <row r="105" spans="1:13" s="16" customFormat="1" ht="15" customHeight="1" x14ac:dyDescent="0.25">
      <c r="A105" s="55">
        <v>40</v>
      </c>
      <c r="B105" s="52" t="s">
        <v>161</v>
      </c>
      <c r="C105" s="38">
        <v>1976</v>
      </c>
      <c r="D105" s="38" t="s">
        <v>81</v>
      </c>
      <c r="E105" s="38" t="s">
        <v>57</v>
      </c>
      <c r="F105" s="38">
        <v>5</v>
      </c>
      <c r="G105" s="38">
        <v>6</v>
      </c>
      <c r="H105" s="53">
        <v>4544.7</v>
      </c>
      <c r="I105" s="53">
        <v>3928.2</v>
      </c>
      <c r="J105" s="53">
        <v>3585.1</v>
      </c>
      <c r="K105" s="39">
        <v>208</v>
      </c>
    </row>
    <row r="106" spans="1:13" s="16" customFormat="1" ht="15" customHeight="1" x14ac:dyDescent="0.25">
      <c r="A106" s="55">
        <v>41</v>
      </c>
      <c r="B106" s="52" t="s">
        <v>160</v>
      </c>
      <c r="C106" s="38">
        <v>1981</v>
      </c>
      <c r="D106" s="38" t="s">
        <v>81</v>
      </c>
      <c r="E106" s="38" t="s">
        <v>57</v>
      </c>
      <c r="F106" s="38">
        <v>5</v>
      </c>
      <c r="G106" s="38">
        <v>6</v>
      </c>
      <c r="H106" s="53">
        <v>5509.3</v>
      </c>
      <c r="I106" s="53">
        <v>4367</v>
      </c>
      <c r="J106" s="53">
        <v>4240.5</v>
      </c>
      <c r="K106" s="39">
        <v>167</v>
      </c>
    </row>
    <row r="107" spans="1:13" s="16" customFormat="1" ht="15" customHeight="1" x14ac:dyDescent="0.25">
      <c r="A107" s="55">
        <v>42</v>
      </c>
      <c r="B107" s="52" t="s">
        <v>141</v>
      </c>
      <c r="C107" s="38">
        <v>1976</v>
      </c>
      <c r="D107" s="38" t="s">
        <v>81</v>
      </c>
      <c r="E107" s="38" t="s">
        <v>60</v>
      </c>
      <c r="F107" s="38">
        <v>3</v>
      </c>
      <c r="G107" s="38">
        <v>3</v>
      </c>
      <c r="H107" s="39">
        <v>1817.9</v>
      </c>
      <c r="I107" s="39">
        <v>1817.9</v>
      </c>
      <c r="J107" s="40">
        <v>1640.6</v>
      </c>
      <c r="K107" s="39">
        <v>89</v>
      </c>
    </row>
    <row r="108" spans="1:13" s="16" customFormat="1" ht="15" customHeight="1" x14ac:dyDescent="0.25">
      <c r="A108" s="55">
        <v>43</v>
      </c>
      <c r="B108" s="52" t="s">
        <v>142</v>
      </c>
      <c r="C108" s="38">
        <v>1988</v>
      </c>
      <c r="D108" s="38" t="s">
        <v>81</v>
      </c>
      <c r="E108" s="38" t="s">
        <v>60</v>
      </c>
      <c r="F108" s="38">
        <v>4</v>
      </c>
      <c r="G108" s="38">
        <v>3</v>
      </c>
      <c r="H108" s="39">
        <v>2087</v>
      </c>
      <c r="I108" s="39">
        <v>2087</v>
      </c>
      <c r="J108" s="40">
        <v>1903.9</v>
      </c>
      <c r="K108" s="39">
        <v>105</v>
      </c>
    </row>
    <row r="109" spans="1:13" s="16" customFormat="1" ht="15" customHeight="1" x14ac:dyDescent="0.25">
      <c r="A109" s="55">
        <v>44</v>
      </c>
      <c r="B109" s="52" t="s">
        <v>145</v>
      </c>
      <c r="C109" s="38">
        <v>1984</v>
      </c>
      <c r="D109" s="38" t="s">
        <v>81</v>
      </c>
      <c r="E109" s="38" t="s">
        <v>104</v>
      </c>
      <c r="F109" s="38">
        <v>3</v>
      </c>
      <c r="G109" s="38">
        <v>1</v>
      </c>
      <c r="H109" s="54">
        <v>1199.8</v>
      </c>
      <c r="I109" s="39">
        <v>691.7</v>
      </c>
      <c r="J109" s="40">
        <v>335.4</v>
      </c>
      <c r="K109" s="39">
        <v>83</v>
      </c>
    </row>
    <row r="110" spans="1:13" s="16" customFormat="1" ht="15" customHeight="1" x14ac:dyDescent="0.25">
      <c r="A110" s="55">
        <v>45</v>
      </c>
      <c r="B110" s="52" t="s">
        <v>143</v>
      </c>
      <c r="C110" s="38">
        <v>1993</v>
      </c>
      <c r="D110" s="38" t="s">
        <v>81</v>
      </c>
      <c r="E110" s="38" t="s">
        <v>60</v>
      </c>
      <c r="F110" s="38">
        <v>4</v>
      </c>
      <c r="G110" s="38">
        <v>5</v>
      </c>
      <c r="H110" s="39">
        <v>3369.1</v>
      </c>
      <c r="I110" s="39">
        <v>3369.1</v>
      </c>
      <c r="J110" s="40">
        <v>3189.8</v>
      </c>
      <c r="K110" s="39">
        <v>139</v>
      </c>
    </row>
    <row r="111" spans="1:13" s="16" customFormat="1" ht="15" customHeight="1" x14ac:dyDescent="0.25">
      <c r="A111" s="76"/>
      <c r="B111" s="77" t="s">
        <v>53</v>
      </c>
      <c r="C111" s="29"/>
      <c r="D111" s="67"/>
      <c r="E111" s="67"/>
      <c r="F111" s="68"/>
      <c r="G111" s="68"/>
      <c r="H111" s="78">
        <f>SUM(H66:H110)</f>
        <v>130398.55999999998</v>
      </c>
      <c r="I111" s="79">
        <f>SUM(I66:I110)</f>
        <v>114754.6</v>
      </c>
      <c r="J111" s="78">
        <f>SUM(J66:J110)</f>
        <v>110210.09999999999</v>
      </c>
      <c r="K111" s="80">
        <f>SUM(K66:K110)</f>
        <v>4491</v>
      </c>
    </row>
    <row r="112" spans="1:13" s="8" customFormat="1" ht="23.25" customHeight="1" x14ac:dyDescent="0.25">
      <c r="A112" s="126" t="s">
        <v>128</v>
      </c>
      <c r="B112" s="127"/>
      <c r="C112" s="127"/>
      <c r="D112" s="127"/>
      <c r="E112" s="127"/>
      <c r="F112" s="127"/>
      <c r="G112" s="127"/>
      <c r="H112" s="127"/>
      <c r="I112" s="127"/>
      <c r="J112" s="127"/>
      <c r="K112" s="128"/>
    </row>
    <row r="113" spans="1:18" s="7" customFormat="1" ht="25.5" customHeight="1" x14ac:dyDescent="0.25">
      <c r="A113" s="38">
        <v>1</v>
      </c>
      <c r="B113" s="28" t="s">
        <v>113</v>
      </c>
      <c r="C113" s="81" t="s">
        <v>156</v>
      </c>
      <c r="D113" s="82" t="s">
        <v>81</v>
      </c>
      <c r="E113" s="58" t="s">
        <v>62</v>
      </c>
      <c r="F113" s="59">
        <v>6</v>
      </c>
      <c r="G113" s="59">
        <v>3</v>
      </c>
      <c r="H113" s="60">
        <v>4028.7</v>
      </c>
      <c r="I113" s="60">
        <v>4028.7</v>
      </c>
      <c r="J113" s="60">
        <v>4028.7</v>
      </c>
      <c r="K113" s="58">
        <v>161</v>
      </c>
    </row>
    <row r="114" spans="1:18" s="16" customFormat="1" ht="15.75" customHeight="1" x14ac:dyDescent="0.25">
      <c r="A114" s="38">
        <v>2</v>
      </c>
      <c r="B114" s="83" t="s">
        <v>290</v>
      </c>
      <c r="C114" s="84">
        <v>1972</v>
      </c>
      <c r="D114" s="82" t="s">
        <v>81</v>
      </c>
      <c r="E114" s="84" t="s">
        <v>104</v>
      </c>
      <c r="F114" s="84">
        <v>5</v>
      </c>
      <c r="G114" s="84">
        <v>6</v>
      </c>
      <c r="H114" s="85">
        <v>4355.3999999999996</v>
      </c>
      <c r="I114" s="85">
        <v>3963.85</v>
      </c>
      <c r="J114" s="85">
        <v>0</v>
      </c>
      <c r="K114" s="86">
        <v>155</v>
      </c>
    </row>
    <row r="115" spans="1:18" ht="15.75" customHeight="1" x14ac:dyDescent="0.25">
      <c r="A115" s="38">
        <v>3</v>
      </c>
      <c r="B115" s="28" t="s">
        <v>152</v>
      </c>
      <c r="C115" s="82" t="s">
        <v>20</v>
      </c>
      <c r="D115" s="87" t="s">
        <v>81</v>
      </c>
      <c r="E115" s="58" t="s">
        <v>62</v>
      </c>
      <c r="F115" s="32">
        <v>9</v>
      </c>
      <c r="G115" s="32">
        <v>4</v>
      </c>
      <c r="H115" s="88">
        <v>10220.4</v>
      </c>
      <c r="I115" s="33">
        <v>8366.4</v>
      </c>
      <c r="J115" s="33">
        <v>8366.4</v>
      </c>
      <c r="K115" s="58">
        <v>270</v>
      </c>
      <c r="L115" s="11"/>
    </row>
    <row r="116" spans="1:18" ht="12.75" customHeight="1" x14ac:dyDescent="0.25">
      <c r="A116" s="38">
        <v>4</v>
      </c>
      <c r="B116" s="56" t="s">
        <v>21</v>
      </c>
      <c r="C116" s="82">
        <v>1998</v>
      </c>
      <c r="D116" s="82" t="s">
        <v>81</v>
      </c>
      <c r="E116" s="58" t="s">
        <v>62</v>
      </c>
      <c r="F116" s="59">
        <v>14</v>
      </c>
      <c r="G116" s="59">
        <v>1</v>
      </c>
      <c r="H116" s="60">
        <v>4765.7</v>
      </c>
      <c r="I116" s="60">
        <v>3395</v>
      </c>
      <c r="J116" s="40">
        <v>3395</v>
      </c>
      <c r="K116" s="58">
        <v>109</v>
      </c>
      <c r="L116" s="11"/>
    </row>
    <row r="117" spans="1:18" s="16" customFormat="1" ht="18.75" customHeight="1" x14ac:dyDescent="0.25">
      <c r="A117" s="38">
        <v>5</v>
      </c>
      <c r="B117" s="83" t="s">
        <v>308</v>
      </c>
      <c r="C117" s="84">
        <v>1971</v>
      </c>
      <c r="D117" s="82" t="s">
        <v>81</v>
      </c>
      <c r="E117" s="84" t="s">
        <v>62</v>
      </c>
      <c r="F117" s="84">
        <v>5</v>
      </c>
      <c r="G117" s="84">
        <v>6</v>
      </c>
      <c r="H117" s="85">
        <v>4824.6000000000004</v>
      </c>
      <c r="I117" s="85">
        <v>4762</v>
      </c>
      <c r="J117" s="85">
        <v>30.6</v>
      </c>
      <c r="K117" s="86">
        <v>156</v>
      </c>
    </row>
    <row r="118" spans="1:18" s="16" customFormat="1" ht="18" customHeight="1" x14ac:dyDescent="0.25">
      <c r="A118" s="38">
        <v>6</v>
      </c>
      <c r="B118" s="83" t="s">
        <v>291</v>
      </c>
      <c r="C118" s="84">
        <v>1979</v>
      </c>
      <c r="D118" s="82" t="s">
        <v>81</v>
      </c>
      <c r="E118" s="84" t="s">
        <v>62</v>
      </c>
      <c r="F118" s="84">
        <v>9</v>
      </c>
      <c r="G118" s="84">
        <v>4</v>
      </c>
      <c r="H118" s="85">
        <v>10934</v>
      </c>
      <c r="I118" s="85">
        <v>8800.2999999999993</v>
      </c>
      <c r="J118" s="85">
        <v>693.7</v>
      </c>
      <c r="K118" s="86">
        <v>266</v>
      </c>
    </row>
    <row r="119" spans="1:18" ht="18.75" customHeight="1" x14ac:dyDescent="0.25">
      <c r="A119" s="38">
        <v>7</v>
      </c>
      <c r="B119" s="56" t="s">
        <v>306</v>
      </c>
      <c r="C119" s="89" t="s">
        <v>22</v>
      </c>
      <c r="D119" s="90" t="s">
        <v>81</v>
      </c>
      <c r="E119" s="58" t="s">
        <v>62</v>
      </c>
      <c r="F119" s="91">
        <v>9</v>
      </c>
      <c r="G119" s="91">
        <v>6</v>
      </c>
      <c r="H119" s="92">
        <v>11783.2</v>
      </c>
      <c r="I119" s="92">
        <v>11783.2</v>
      </c>
      <c r="J119" s="40">
        <v>11663.3</v>
      </c>
      <c r="K119" s="58">
        <v>415</v>
      </c>
      <c r="L119" s="11"/>
    </row>
    <row r="120" spans="1:18" ht="22.5" customHeight="1" x14ac:dyDescent="0.25">
      <c r="A120" s="38">
        <v>8</v>
      </c>
      <c r="B120" s="93" t="s">
        <v>153</v>
      </c>
      <c r="C120" s="94" t="s">
        <v>23</v>
      </c>
      <c r="D120" s="90" t="s">
        <v>81</v>
      </c>
      <c r="E120" s="58" t="s">
        <v>62</v>
      </c>
      <c r="F120" s="95">
        <v>9</v>
      </c>
      <c r="G120" s="95">
        <v>9</v>
      </c>
      <c r="H120" s="96">
        <v>22484.3</v>
      </c>
      <c r="I120" s="97">
        <v>18262.599999999999</v>
      </c>
      <c r="J120" s="40">
        <v>17782.8</v>
      </c>
      <c r="K120" s="84">
        <v>566</v>
      </c>
      <c r="L120" s="11"/>
    </row>
    <row r="121" spans="1:18" ht="15" customHeight="1" x14ac:dyDescent="0.25">
      <c r="A121" s="38">
        <v>9</v>
      </c>
      <c r="B121" s="75" t="s">
        <v>87</v>
      </c>
      <c r="C121" s="29">
        <v>1984</v>
      </c>
      <c r="D121" s="33" t="s">
        <v>81</v>
      </c>
      <c r="E121" s="38" t="s">
        <v>57</v>
      </c>
      <c r="F121" s="32">
        <v>2</v>
      </c>
      <c r="G121" s="32">
        <v>3</v>
      </c>
      <c r="H121" s="33">
        <v>926.6</v>
      </c>
      <c r="I121" s="33">
        <v>926.6</v>
      </c>
      <c r="J121" s="39">
        <v>754.1</v>
      </c>
      <c r="K121" s="39">
        <v>45</v>
      </c>
      <c r="L121" s="11"/>
    </row>
    <row r="122" spans="1:18" s="16" customFormat="1" ht="18" customHeight="1" x14ac:dyDescent="0.25">
      <c r="A122" s="38">
        <v>10</v>
      </c>
      <c r="B122" s="75" t="s">
        <v>88</v>
      </c>
      <c r="C122" s="98">
        <v>1962</v>
      </c>
      <c r="D122" s="29">
        <v>1995</v>
      </c>
      <c r="E122" s="38" t="s">
        <v>62</v>
      </c>
      <c r="F122" s="32">
        <v>2</v>
      </c>
      <c r="G122" s="32">
        <v>2</v>
      </c>
      <c r="H122" s="33">
        <v>557.5</v>
      </c>
      <c r="I122" s="39">
        <v>557.5</v>
      </c>
      <c r="J122" s="39">
        <v>433.2</v>
      </c>
      <c r="K122" s="39">
        <v>25</v>
      </c>
    </row>
    <row r="123" spans="1:18" s="16" customFormat="1" ht="15.75" customHeight="1" x14ac:dyDescent="0.25">
      <c r="A123" s="38">
        <v>11</v>
      </c>
      <c r="B123" s="28" t="s">
        <v>24</v>
      </c>
      <c r="C123" s="81">
        <v>1960</v>
      </c>
      <c r="D123" s="99" t="s">
        <v>158</v>
      </c>
      <c r="E123" s="58" t="s">
        <v>60</v>
      </c>
      <c r="F123" s="100">
        <v>2</v>
      </c>
      <c r="G123" s="100">
        <v>1</v>
      </c>
      <c r="H123" s="97">
        <v>342.5</v>
      </c>
      <c r="I123" s="97">
        <v>323.2</v>
      </c>
      <c r="J123" s="40">
        <v>323.2</v>
      </c>
      <c r="K123" s="58">
        <v>17</v>
      </c>
    </row>
    <row r="124" spans="1:18" s="16" customFormat="1" ht="15" customHeight="1" x14ac:dyDescent="0.25">
      <c r="A124" s="38">
        <v>12</v>
      </c>
      <c r="B124" s="56" t="s">
        <v>149</v>
      </c>
      <c r="C124" s="29">
        <v>1983</v>
      </c>
      <c r="D124" s="67" t="s">
        <v>81</v>
      </c>
      <c r="E124" s="38" t="s">
        <v>63</v>
      </c>
      <c r="F124" s="68">
        <v>2</v>
      </c>
      <c r="G124" s="68">
        <v>2</v>
      </c>
      <c r="H124" s="67">
        <v>509.8</v>
      </c>
      <c r="I124" s="67">
        <v>509.8</v>
      </c>
      <c r="J124" s="39">
        <v>414.4</v>
      </c>
      <c r="K124" s="38">
        <v>24</v>
      </c>
    </row>
    <row r="125" spans="1:18" s="16" customFormat="1" ht="15.75" customHeight="1" x14ac:dyDescent="0.25">
      <c r="A125" s="38">
        <v>13</v>
      </c>
      <c r="B125" s="56" t="s">
        <v>151</v>
      </c>
      <c r="C125" s="29">
        <v>1983</v>
      </c>
      <c r="D125" s="67" t="s">
        <v>81</v>
      </c>
      <c r="E125" s="38" t="s">
        <v>63</v>
      </c>
      <c r="F125" s="68">
        <v>2</v>
      </c>
      <c r="G125" s="68">
        <v>2</v>
      </c>
      <c r="H125" s="67">
        <v>509.7</v>
      </c>
      <c r="I125" s="67">
        <v>509.7</v>
      </c>
      <c r="J125" s="39">
        <v>435.9</v>
      </c>
      <c r="K125" s="38">
        <v>24</v>
      </c>
    </row>
    <row r="126" spans="1:18" s="16" customFormat="1" ht="18" customHeight="1" x14ac:dyDescent="0.25">
      <c r="A126" s="38">
        <v>14</v>
      </c>
      <c r="B126" s="56" t="s">
        <v>147</v>
      </c>
      <c r="C126" s="66">
        <v>1980</v>
      </c>
      <c r="D126" s="67" t="s">
        <v>81</v>
      </c>
      <c r="E126" s="38" t="s">
        <v>63</v>
      </c>
      <c r="F126" s="68">
        <v>2</v>
      </c>
      <c r="G126" s="68">
        <v>2</v>
      </c>
      <c r="H126" s="67">
        <v>496.4</v>
      </c>
      <c r="I126" s="67">
        <v>496.4</v>
      </c>
      <c r="J126" s="39">
        <v>362.1</v>
      </c>
      <c r="K126" s="38">
        <v>23</v>
      </c>
    </row>
    <row r="127" spans="1:18" s="16" customFormat="1" ht="16.5" customHeight="1" x14ac:dyDescent="0.25">
      <c r="A127" s="38">
        <v>15</v>
      </c>
      <c r="B127" s="56" t="s">
        <v>148</v>
      </c>
      <c r="C127" s="66">
        <v>1982</v>
      </c>
      <c r="D127" s="67" t="s">
        <v>81</v>
      </c>
      <c r="E127" s="38" t="s">
        <v>63</v>
      </c>
      <c r="F127" s="68">
        <v>2</v>
      </c>
      <c r="G127" s="68">
        <v>2</v>
      </c>
      <c r="H127" s="67">
        <v>500.2</v>
      </c>
      <c r="I127" s="67">
        <v>500.2</v>
      </c>
      <c r="J127" s="39">
        <v>427.8</v>
      </c>
      <c r="K127" s="38">
        <v>16</v>
      </c>
    </row>
    <row r="128" spans="1:18" ht="18" customHeight="1" x14ac:dyDescent="0.25">
      <c r="A128" s="38">
        <v>16</v>
      </c>
      <c r="B128" s="28" t="s">
        <v>25</v>
      </c>
      <c r="C128" s="101">
        <v>1981</v>
      </c>
      <c r="D128" s="102" t="s">
        <v>81</v>
      </c>
      <c r="E128" s="58" t="s">
        <v>63</v>
      </c>
      <c r="F128" s="103">
        <v>2</v>
      </c>
      <c r="G128" s="103">
        <v>2</v>
      </c>
      <c r="H128" s="102">
        <v>506.5</v>
      </c>
      <c r="I128" s="40">
        <v>506.5</v>
      </c>
      <c r="J128" s="40">
        <v>360.1</v>
      </c>
      <c r="K128" s="58">
        <v>16</v>
      </c>
      <c r="L128" s="11"/>
      <c r="M128" s="11"/>
      <c r="N128" s="11"/>
      <c r="O128" s="13"/>
      <c r="P128" s="13"/>
      <c r="Q128" s="13"/>
      <c r="R128" s="13"/>
    </row>
    <row r="129" spans="1:17" ht="15" customHeight="1" x14ac:dyDescent="0.25">
      <c r="A129" s="38">
        <v>17</v>
      </c>
      <c r="B129" s="28" t="s">
        <v>26</v>
      </c>
      <c r="C129" s="101">
        <v>1982</v>
      </c>
      <c r="D129" s="102" t="s">
        <v>81</v>
      </c>
      <c r="E129" s="58" t="s">
        <v>63</v>
      </c>
      <c r="F129" s="103">
        <v>2</v>
      </c>
      <c r="G129" s="103">
        <v>2</v>
      </c>
      <c r="H129" s="102">
        <v>502.1</v>
      </c>
      <c r="I129" s="102">
        <v>502.1</v>
      </c>
      <c r="J129" s="40">
        <v>418.6</v>
      </c>
      <c r="K129" s="58">
        <v>30</v>
      </c>
      <c r="L129" s="11"/>
      <c r="M129" s="11"/>
      <c r="N129" s="11"/>
      <c r="O129" s="13"/>
      <c r="P129" s="13"/>
      <c r="Q129" s="13"/>
    </row>
    <row r="130" spans="1:17" ht="15" customHeight="1" x14ac:dyDescent="0.25">
      <c r="A130" s="38">
        <v>18</v>
      </c>
      <c r="B130" s="28" t="s">
        <v>27</v>
      </c>
      <c r="C130" s="101">
        <v>1982</v>
      </c>
      <c r="D130" s="102" t="s">
        <v>81</v>
      </c>
      <c r="E130" s="58" t="s">
        <v>63</v>
      </c>
      <c r="F130" s="103">
        <v>2</v>
      </c>
      <c r="G130" s="103">
        <v>2</v>
      </c>
      <c r="H130" s="102">
        <v>497.8</v>
      </c>
      <c r="I130" s="102">
        <v>497.8</v>
      </c>
      <c r="J130" s="102">
        <v>497.8</v>
      </c>
      <c r="K130" s="58">
        <v>25</v>
      </c>
      <c r="L130" s="11"/>
      <c r="M130" s="11"/>
      <c r="N130" s="11"/>
      <c r="O130" s="13"/>
      <c r="P130" s="13"/>
      <c r="Q130" s="13"/>
    </row>
    <row r="131" spans="1:17" ht="15" customHeight="1" x14ac:dyDescent="0.25">
      <c r="A131" s="38">
        <v>19</v>
      </c>
      <c r="B131" s="28" t="s">
        <v>28</v>
      </c>
      <c r="C131" s="101">
        <v>1982</v>
      </c>
      <c r="D131" s="57" t="s">
        <v>81</v>
      </c>
      <c r="E131" s="58" t="s">
        <v>63</v>
      </c>
      <c r="F131" s="104">
        <v>2</v>
      </c>
      <c r="G131" s="104">
        <v>2</v>
      </c>
      <c r="H131" s="105">
        <v>499.1</v>
      </c>
      <c r="I131" s="105">
        <v>499.1</v>
      </c>
      <c r="J131" s="40">
        <v>405.9</v>
      </c>
      <c r="K131" s="58">
        <v>26</v>
      </c>
      <c r="L131" s="11"/>
      <c r="M131" s="11"/>
      <c r="N131" s="11"/>
      <c r="O131" s="13"/>
      <c r="P131" s="13"/>
      <c r="Q131" s="13"/>
    </row>
    <row r="132" spans="1:17" s="7" customFormat="1" ht="15" customHeight="1" x14ac:dyDescent="0.25">
      <c r="A132" s="38">
        <v>20</v>
      </c>
      <c r="B132" s="28" t="s">
        <v>29</v>
      </c>
      <c r="C132" s="101">
        <v>1982</v>
      </c>
      <c r="D132" s="57" t="s">
        <v>157</v>
      </c>
      <c r="E132" s="58" t="s">
        <v>63</v>
      </c>
      <c r="F132" s="104">
        <v>2</v>
      </c>
      <c r="G132" s="104">
        <v>2</v>
      </c>
      <c r="H132" s="105">
        <v>502.3</v>
      </c>
      <c r="I132" s="105">
        <v>502.3</v>
      </c>
      <c r="J132" s="105">
        <v>502.3</v>
      </c>
      <c r="K132" s="58">
        <v>21</v>
      </c>
      <c r="L132" s="11"/>
      <c r="M132" s="11"/>
      <c r="N132" s="11"/>
      <c r="O132" s="13"/>
      <c r="P132" s="13"/>
      <c r="Q132" s="13"/>
    </row>
    <row r="133" spans="1:17" s="7" customFormat="1" ht="15" customHeight="1" x14ac:dyDescent="0.25">
      <c r="A133" s="38">
        <v>21</v>
      </c>
      <c r="B133" s="28" t="s">
        <v>30</v>
      </c>
      <c r="C133" s="101">
        <v>1982</v>
      </c>
      <c r="D133" s="60" t="s">
        <v>81</v>
      </c>
      <c r="E133" s="58" t="s">
        <v>63</v>
      </c>
      <c r="F133" s="59">
        <v>2</v>
      </c>
      <c r="G133" s="59">
        <v>2</v>
      </c>
      <c r="H133" s="60">
        <v>501.3</v>
      </c>
      <c r="I133" s="60">
        <v>501.3</v>
      </c>
      <c r="J133" s="40">
        <v>396.3</v>
      </c>
      <c r="K133" s="58">
        <v>28</v>
      </c>
      <c r="L133" s="11"/>
      <c r="M133" s="11"/>
      <c r="N133" s="11"/>
      <c r="O133" s="13"/>
      <c r="P133" s="13"/>
      <c r="Q133" s="13"/>
    </row>
    <row r="134" spans="1:17" s="7" customFormat="1" ht="15" customHeight="1" x14ac:dyDescent="0.25">
      <c r="A134" s="38">
        <v>22</v>
      </c>
      <c r="B134" s="56" t="s">
        <v>46</v>
      </c>
      <c r="C134" s="101">
        <v>1963</v>
      </c>
      <c r="D134" s="60" t="s">
        <v>81</v>
      </c>
      <c r="E134" s="58" t="s">
        <v>60</v>
      </c>
      <c r="F134" s="59">
        <v>2</v>
      </c>
      <c r="G134" s="59">
        <v>2</v>
      </c>
      <c r="H134" s="60">
        <v>440.2</v>
      </c>
      <c r="I134" s="60">
        <v>440.2</v>
      </c>
      <c r="J134" s="40">
        <v>260.10000000000002</v>
      </c>
      <c r="K134" s="58">
        <v>32</v>
      </c>
      <c r="L134" s="11"/>
      <c r="M134" s="11"/>
      <c r="N134" s="11"/>
      <c r="O134" s="13"/>
      <c r="P134" s="13"/>
      <c r="Q134" s="13"/>
    </row>
    <row r="135" spans="1:17" s="16" customFormat="1" ht="15" customHeight="1" x14ac:dyDescent="0.25">
      <c r="A135" s="38">
        <v>23</v>
      </c>
      <c r="B135" s="83" t="s">
        <v>307</v>
      </c>
      <c r="C135" s="84">
        <v>1972</v>
      </c>
      <c r="D135" s="60" t="s">
        <v>81</v>
      </c>
      <c r="E135" s="84" t="s">
        <v>62</v>
      </c>
      <c r="F135" s="84">
        <v>5</v>
      </c>
      <c r="G135" s="84">
        <v>4</v>
      </c>
      <c r="H135" s="85">
        <v>3889.8</v>
      </c>
      <c r="I135" s="85">
        <v>3479.6</v>
      </c>
      <c r="J135" s="85">
        <v>423.4</v>
      </c>
      <c r="K135" s="86">
        <v>126</v>
      </c>
      <c r="O135" s="13"/>
      <c r="P135" s="13"/>
      <c r="Q135" s="13"/>
    </row>
    <row r="136" spans="1:17" ht="15" customHeight="1" x14ac:dyDescent="0.25">
      <c r="A136" s="38">
        <v>24</v>
      </c>
      <c r="B136" s="56" t="s">
        <v>47</v>
      </c>
      <c r="C136" s="101">
        <v>1976</v>
      </c>
      <c r="D136" s="60" t="s">
        <v>81</v>
      </c>
      <c r="E136" s="58" t="s">
        <v>62</v>
      </c>
      <c r="F136" s="59">
        <v>3</v>
      </c>
      <c r="G136" s="59">
        <v>3</v>
      </c>
      <c r="H136" s="96">
        <v>1497.9</v>
      </c>
      <c r="I136" s="60">
        <v>1361.7</v>
      </c>
      <c r="J136" s="40">
        <v>1150.7</v>
      </c>
      <c r="K136" s="58">
        <v>60</v>
      </c>
      <c r="L136" s="10"/>
    </row>
    <row r="137" spans="1:17" ht="15" customHeight="1" x14ac:dyDescent="0.25">
      <c r="A137" s="38">
        <v>25</v>
      </c>
      <c r="B137" s="56" t="s">
        <v>48</v>
      </c>
      <c r="C137" s="101">
        <v>1957</v>
      </c>
      <c r="D137" s="106">
        <v>1981</v>
      </c>
      <c r="E137" s="58" t="s">
        <v>62</v>
      </c>
      <c r="F137" s="59">
        <v>2</v>
      </c>
      <c r="G137" s="59">
        <v>1</v>
      </c>
      <c r="H137" s="60">
        <v>490</v>
      </c>
      <c r="I137" s="60">
        <v>490</v>
      </c>
      <c r="J137" s="40">
        <v>412.9</v>
      </c>
      <c r="K137" s="58">
        <v>23</v>
      </c>
      <c r="L137" s="10"/>
    </row>
    <row r="138" spans="1:17" ht="15" customHeight="1" x14ac:dyDescent="0.25">
      <c r="A138" s="38">
        <v>26</v>
      </c>
      <c r="B138" s="56" t="s">
        <v>49</v>
      </c>
      <c r="C138" s="101">
        <v>1957</v>
      </c>
      <c r="D138" s="106">
        <v>1984</v>
      </c>
      <c r="E138" s="58" t="s">
        <v>60</v>
      </c>
      <c r="F138" s="59">
        <v>2</v>
      </c>
      <c r="G138" s="59">
        <v>1</v>
      </c>
      <c r="H138" s="60">
        <v>487.5</v>
      </c>
      <c r="I138" s="60">
        <v>487.5</v>
      </c>
      <c r="J138" s="60">
        <v>487.5</v>
      </c>
      <c r="K138" s="58">
        <v>17</v>
      </c>
      <c r="L138" s="10"/>
    </row>
    <row r="139" spans="1:17" ht="15" customHeight="1" x14ac:dyDescent="0.25">
      <c r="A139" s="38">
        <v>27</v>
      </c>
      <c r="B139" s="56" t="s">
        <v>91</v>
      </c>
      <c r="C139" s="57">
        <v>1982</v>
      </c>
      <c r="D139" s="57" t="s">
        <v>81</v>
      </c>
      <c r="E139" s="58" t="s">
        <v>62</v>
      </c>
      <c r="F139" s="59">
        <v>3</v>
      </c>
      <c r="G139" s="59">
        <v>5</v>
      </c>
      <c r="H139" s="60">
        <v>2564</v>
      </c>
      <c r="I139" s="60">
        <v>2564</v>
      </c>
      <c r="J139" s="40">
        <v>2499.5</v>
      </c>
      <c r="K139" s="58">
        <v>98</v>
      </c>
      <c r="L139" s="10"/>
    </row>
    <row r="140" spans="1:17" s="16" customFormat="1" ht="15" customHeight="1" x14ac:dyDescent="0.25">
      <c r="A140" s="38">
        <v>28</v>
      </c>
      <c r="B140" s="56" t="s">
        <v>92</v>
      </c>
      <c r="C140" s="57">
        <v>1984</v>
      </c>
      <c r="D140" s="57" t="s">
        <v>81</v>
      </c>
      <c r="E140" s="58" t="s">
        <v>62</v>
      </c>
      <c r="F140" s="59">
        <v>3</v>
      </c>
      <c r="G140" s="59">
        <v>2</v>
      </c>
      <c r="H140" s="60">
        <v>1038.4000000000001</v>
      </c>
      <c r="I140" s="60">
        <v>1038.4000000000001</v>
      </c>
      <c r="J140" s="40">
        <v>860.9</v>
      </c>
      <c r="K140" s="58">
        <v>40</v>
      </c>
      <c r="L140" s="14"/>
      <c r="M140" s="14"/>
      <c r="N140" s="14"/>
      <c r="O140" s="13"/>
      <c r="P140" s="13"/>
      <c r="Q140" s="13"/>
    </row>
    <row r="141" spans="1:17" s="16" customFormat="1" ht="15" customHeight="1" x14ac:dyDescent="0.25">
      <c r="A141" s="38">
        <v>29</v>
      </c>
      <c r="B141" s="56" t="s">
        <v>93</v>
      </c>
      <c r="C141" s="57">
        <v>1959</v>
      </c>
      <c r="D141" s="57" t="s">
        <v>81</v>
      </c>
      <c r="E141" s="58" t="s">
        <v>62</v>
      </c>
      <c r="F141" s="59">
        <v>2</v>
      </c>
      <c r="G141" s="59">
        <v>1</v>
      </c>
      <c r="H141" s="60">
        <v>477.9</v>
      </c>
      <c r="I141" s="60">
        <v>477.9</v>
      </c>
      <c r="J141" s="60">
        <v>477.9</v>
      </c>
      <c r="K141" s="58">
        <v>22</v>
      </c>
      <c r="L141" s="14"/>
      <c r="M141" s="14"/>
      <c r="N141" s="14"/>
      <c r="O141" s="14"/>
      <c r="P141" s="14"/>
      <c r="Q141" s="14"/>
    </row>
    <row r="142" spans="1:17" s="16" customFormat="1" ht="15" customHeight="1" x14ac:dyDescent="0.25">
      <c r="A142" s="38">
        <v>30</v>
      </c>
      <c r="B142" s="56" t="s">
        <v>94</v>
      </c>
      <c r="C142" s="57">
        <v>1981</v>
      </c>
      <c r="D142" s="57" t="s">
        <v>81</v>
      </c>
      <c r="E142" s="58" t="s">
        <v>62</v>
      </c>
      <c r="F142" s="59">
        <v>6</v>
      </c>
      <c r="G142" s="59">
        <v>1</v>
      </c>
      <c r="H142" s="60">
        <v>3891.4</v>
      </c>
      <c r="I142" s="40">
        <v>3891.4</v>
      </c>
      <c r="J142" s="40">
        <v>1716.8</v>
      </c>
      <c r="K142" s="58">
        <v>136</v>
      </c>
      <c r="L142" s="14"/>
      <c r="M142" s="14"/>
      <c r="N142" s="14"/>
      <c r="O142" s="13"/>
      <c r="P142" s="13"/>
      <c r="Q142" s="13"/>
    </row>
    <row r="143" spans="1:17" s="16" customFormat="1" ht="15" customHeight="1" x14ac:dyDescent="0.25">
      <c r="A143" s="38">
        <v>31</v>
      </c>
      <c r="B143" s="56" t="s">
        <v>116</v>
      </c>
      <c r="C143" s="57">
        <v>1970</v>
      </c>
      <c r="D143" s="57" t="s">
        <v>81</v>
      </c>
      <c r="E143" s="58" t="s">
        <v>63</v>
      </c>
      <c r="F143" s="59">
        <v>2</v>
      </c>
      <c r="G143" s="59">
        <v>2</v>
      </c>
      <c r="H143" s="60">
        <v>500.5</v>
      </c>
      <c r="I143" s="60">
        <v>500.5</v>
      </c>
      <c r="J143" s="60">
        <v>500.5</v>
      </c>
      <c r="K143" s="58">
        <v>28</v>
      </c>
      <c r="L143" s="14"/>
      <c r="M143" s="14"/>
      <c r="N143" s="14"/>
      <c r="O143" s="13"/>
      <c r="P143" s="13"/>
      <c r="Q143" s="14"/>
    </row>
    <row r="144" spans="1:17" s="16" customFormat="1" ht="15" customHeight="1" x14ac:dyDescent="0.25">
      <c r="A144" s="38">
        <v>32</v>
      </c>
      <c r="B144" s="56" t="s">
        <v>117</v>
      </c>
      <c r="C144" s="57">
        <v>1970</v>
      </c>
      <c r="D144" s="57" t="s">
        <v>81</v>
      </c>
      <c r="E144" s="58" t="s">
        <v>63</v>
      </c>
      <c r="F144" s="59">
        <v>2</v>
      </c>
      <c r="G144" s="59">
        <v>2</v>
      </c>
      <c r="H144" s="60">
        <v>492.2</v>
      </c>
      <c r="I144" s="60">
        <v>492.2</v>
      </c>
      <c r="J144" s="40">
        <v>368.7</v>
      </c>
      <c r="K144" s="58">
        <v>17</v>
      </c>
      <c r="L144" s="14"/>
      <c r="M144" s="14"/>
      <c r="N144" s="14"/>
      <c r="O144" s="13"/>
      <c r="P144" s="14"/>
      <c r="Q144" s="14"/>
    </row>
    <row r="145" spans="1:17" s="16" customFormat="1" ht="15" customHeight="1" x14ac:dyDescent="0.25">
      <c r="A145" s="38">
        <v>33</v>
      </c>
      <c r="B145" s="56" t="s">
        <v>118</v>
      </c>
      <c r="C145" s="57">
        <v>1970</v>
      </c>
      <c r="D145" s="57" t="s">
        <v>81</v>
      </c>
      <c r="E145" s="58" t="s">
        <v>63</v>
      </c>
      <c r="F145" s="59">
        <v>2</v>
      </c>
      <c r="G145" s="59">
        <v>2</v>
      </c>
      <c r="H145" s="60">
        <v>485.4</v>
      </c>
      <c r="I145" s="60">
        <v>485.4</v>
      </c>
      <c r="J145" s="40">
        <v>415.5</v>
      </c>
      <c r="K145" s="58">
        <v>24</v>
      </c>
      <c r="L145" s="14"/>
      <c r="M145" s="14"/>
      <c r="N145" s="14"/>
      <c r="O145" s="13"/>
      <c r="P145" s="13"/>
      <c r="Q145" s="14"/>
    </row>
    <row r="146" spans="1:17" s="16" customFormat="1" ht="15" customHeight="1" x14ac:dyDescent="0.25">
      <c r="A146" s="38">
        <v>34</v>
      </c>
      <c r="B146" s="56" t="s">
        <v>119</v>
      </c>
      <c r="C146" s="57">
        <v>1979</v>
      </c>
      <c r="D146" s="57" t="s">
        <v>81</v>
      </c>
      <c r="E146" s="58" t="s">
        <v>63</v>
      </c>
      <c r="F146" s="59">
        <v>2</v>
      </c>
      <c r="G146" s="59">
        <v>2</v>
      </c>
      <c r="H146" s="60">
        <v>502.7</v>
      </c>
      <c r="I146" s="60">
        <v>502.7</v>
      </c>
      <c r="J146" s="40">
        <v>104.7</v>
      </c>
      <c r="K146" s="58">
        <v>19</v>
      </c>
      <c r="L146" s="14"/>
      <c r="M146" s="14"/>
      <c r="N146" s="14"/>
      <c r="O146" s="13"/>
      <c r="P146" s="14"/>
      <c r="Q146" s="14"/>
    </row>
    <row r="147" spans="1:17" s="16" customFormat="1" ht="15" customHeight="1" x14ac:dyDescent="0.25">
      <c r="A147" s="38">
        <v>35</v>
      </c>
      <c r="B147" s="56" t="s">
        <v>95</v>
      </c>
      <c r="C147" s="57">
        <v>1959</v>
      </c>
      <c r="D147" s="57" t="s">
        <v>81</v>
      </c>
      <c r="E147" s="58" t="s">
        <v>62</v>
      </c>
      <c r="F147" s="59">
        <v>2</v>
      </c>
      <c r="G147" s="59">
        <v>2</v>
      </c>
      <c r="H147" s="60">
        <v>770.9</v>
      </c>
      <c r="I147" s="60">
        <v>770.9</v>
      </c>
      <c r="J147" s="60">
        <v>770.9</v>
      </c>
      <c r="K147" s="58">
        <v>24</v>
      </c>
      <c r="L147" s="14"/>
      <c r="M147" s="14"/>
      <c r="N147" s="14"/>
      <c r="O147" s="13"/>
      <c r="P147" s="14"/>
      <c r="Q147" s="14"/>
    </row>
    <row r="148" spans="1:17" s="16" customFormat="1" ht="15" customHeight="1" x14ac:dyDescent="0.25">
      <c r="A148" s="38">
        <v>36</v>
      </c>
      <c r="B148" s="56" t="s">
        <v>154</v>
      </c>
      <c r="C148" s="46">
        <v>1959</v>
      </c>
      <c r="D148" s="46" t="s">
        <v>81</v>
      </c>
      <c r="E148" s="38" t="s">
        <v>62</v>
      </c>
      <c r="F148" s="32">
        <v>4</v>
      </c>
      <c r="G148" s="32">
        <v>2</v>
      </c>
      <c r="H148" s="63">
        <v>1281.1199999999999</v>
      </c>
      <c r="I148" s="60">
        <v>1262.4000000000001</v>
      </c>
      <c r="J148" s="60">
        <v>1262.4000000000001</v>
      </c>
      <c r="K148" s="58">
        <v>39</v>
      </c>
      <c r="L148" s="14"/>
      <c r="M148" s="14"/>
      <c r="N148" s="14"/>
      <c r="O148" s="13"/>
      <c r="P148" s="14"/>
      <c r="Q148" s="14"/>
    </row>
    <row r="149" spans="1:17" s="16" customFormat="1" ht="15" customHeight="1" x14ac:dyDescent="0.25">
      <c r="A149" s="38">
        <v>37</v>
      </c>
      <c r="B149" s="56" t="s">
        <v>120</v>
      </c>
      <c r="C149" s="46">
        <v>1960</v>
      </c>
      <c r="D149" s="46" t="s">
        <v>81</v>
      </c>
      <c r="E149" s="38" t="s">
        <v>62</v>
      </c>
      <c r="F149" s="32">
        <v>2</v>
      </c>
      <c r="G149" s="32">
        <v>2</v>
      </c>
      <c r="H149" s="63">
        <v>548.70000000000005</v>
      </c>
      <c r="I149" s="60">
        <v>548.70000000000005</v>
      </c>
      <c r="J149" s="60">
        <v>261</v>
      </c>
      <c r="K149" s="58">
        <v>31</v>
      </c>
      <c r="O149" s="13"/>
    </row>
    <row r="150" spans="1:17" s="16" customFormat="1" ht="15" customHeight="1" x14ac:dyDescent="0.25">
      <c r="A150" s="38">
        <v>38</v>
      </c>
      <c r="B150" s="56" t="s">
        <v>121</v>
      </c>
      <c r="C150" s="46">
        <v>1981</v>
      </c>
      <c r="D150" s="46" t="s">
        <v>81</v>
      </c>
      <c r="E150" s="38" t="s">
        <v>63</v>
      </c>
      <c r="F150" s="32">
        <v>2</v>
      </c>
      <c r="G150" s="32">
        <v>2</v>
      </c>
      <c r="H150" s="63">
        <v>491.5</v>
      </c>
      <c r="I150" s="60">
        <v>491.5</v>
      </c>
      <c r="J150" s="60">
        <v>317.39999999999998</v>
      </c>
      <c r="K150" s="58">
        <v>33</v>
      </c>
      <c r="O150" s="13"/>
    </row>
    <row r="151" spans="1:17" s="16" customFormat="1" ht="15" customHeight="1" x14ac:dyDescent="0.25">
      <c r="A151" s="38">
        <v>39</v>
      </c>
      <c r="B151" s="56" t="s">
        <v>122</v>
      </c>
      <c r="C151" s="46">
        <v>1980</v>
      </c>
      <c r="D151" s="46" t="s">
        <v>81</v>
      </c>
      <c r="E151" s="38" t="s">
        <v>63</v>
      </c>
      <c r="F151" s="32">
        <v>2</v>
      </c>
      <c r="G151" s="32">
        <v>2</v>
      </c>
      <c r="H151" s="63">
        <v>503.6</v>
      </c>
      <c r="I151" s="60">
        <v>503.6</v>
      </c>
      <c r="J151" s="60">
        <v>409</v>
      </c>
      <c r="K151" s="58">
        <v>17</v>
      </c>
      <c r="O151" s="13"/>
    </row>
    <row r="152" spans="1:17" s="16" customFormat="1" ht="15" customHeight="1" x14ac:dyDescent="0.25">
      <c r="A152" s="38">
        <v>40</v>
      </c>
      <c r="B152" s="56" t="s">
        <v>123</v>
      </c>
      <c r="C152" s="46">
        <v>1979</v>
      </c>
      <c r="D152" s="46" t="s">
        <v>81</v>
      </c>
      <c r="E152" s="38" t="s">
        <v>63</v>
      </c>
      <c r="F152" s="32">
        <v>2</v>
      </c>
      <c r="G152" s="32">
        <v>2</v>
      </c>
      <c r="H152" s="63">
        <v>497.7</v>
      </c>
      <c r="I152" s="60">
        <v>497.7</v>
      </c>
      <c r="J152" s="60">
        <v>466.1</v>
      </c>
      <c r="K152" s="58">
        <v>26</v>
      </c>
      <c r="O152" s="13"/>
    </row>
    <row r="153" spans="1:17" s="16" customFormat="1" ht="15" customHeight="1" x14ac:dyDescent="0.25">
      <c r="A153" s="38">
        <v>41</v>
      </c>
      <c r="B153" s="56" t="s">
        <v>124</v>
      </c>
      <c r="C153" s="46">
        <v>1961</v>
      </c>
      <c r="D153" s="46">
        <v>1986</v>
      </c>
      <c r="E153" s="38" t="s">
        <v>62</v>
      </c>
      <c r="F153" s="32">
        <v>2</v>
      </c>
      <c r="G153" s="32">
        <v>1</v>
      </c>
      <c r="H153" s="63">
        <v>328.1</v>
      </c>
      <c r="I153" s="60">
        <v>328.1</v>
      </c>
      <c r="J153" s="60">
        <v>279.3</v>
      </c>
      <c r="K153" s="58">
        <v>9</v>
      </c>
      <c r="O153" s="13"/>
    </row>
    <row r="154" spans="1:17" s="16" customFormat="1" ht="15" customHeight="1" x14ac:dyDescent="0.25">
      <c r="A154" s="38">
        <v>42</v>
      </c>
      <c r="B154" s="56" t="s">
        <v>125</v>
      </c>
      <c r="C154" s="46">
        <v>1984</v>
      </c>
      <c r="D154" s="46" t="s">
        <v>81</v>
      </c>
      <c r="E154" s="38" t="s">
        <v>104</v>
      </c>
      <c r="F154" s="32">
        <v>2</v>
      </c>
      <c r="G154" s="32">
        <v>3</v>
      </c>
      <c r="H154" s="63">
        <v>936.6</v>
      </c>
      <c r="I154" s="60">
        <v>936.6</v>
      </c>
      <c r="J154" s="60">
        <v>851.1</v>
      </c>
      <c r="K154" s="58">
        <v>31</v>
      </c>
      <c r="O154" s="13"/>
    </row>
    <row r="155" spans="1:17" s="16" customFormat="1" ht="15" customHeight="1" x14ac:dyDescent="0.25">
      <c r="A155" s="38">
        <v>43</v>
      </c>
      <c r="B155" s="56" t="s">
        <v>67</v>
      </c>
      <c r="C155" s="29">
        <v>1969</v>
      </c>
      <c r="D155" s="30" t="s">
        <v>81</v>
      </c>
      <c r="E155" s="38" t="s">
        <v>57</v>
      </c>
      <c r="F155" s="32">
        <v>5</v>
      </c>
      <c r="G155" s="32">
        <v>8</v>
      </c>
      <c r="H155" s="33">
        <v>5425.22</v>
      </c>
      <c r="I155" s="33">
        <v>5351.3</v>
      </c>
      <c r="J155" s="39">
        <v>5314.8</v>
      </c>
      <c r="K155" s="39">
        <v>115</v>
      </c>
      <c r="O155" s="13"/>
    </row>
    <row r="156" spans="1:17" s="16" customFormat="1" ht="15" customHeight="1" x14ac:dyDescent="0.25">
      <c r="A156" s="38">
        <v>44</v>
      </c>
      <c r="B156" s="83" t="s">
        <v>292</v>
      </c>
      <c r="C156" s="84">
        <v>1958</v>
      </c>
      <c r="D156" s="84"/>
      <c r="E156" s="84" t="s">
        <v>62</v>
      </c>
      <c r="F156" s="84">
        <v>2</v>
      </c>
      <c r="G156" s="84">
        <v>1</v>
      </c>
      <c r="H156" s="85">
        <v>452</v>
      </c>
      <c r="I156" s="85">
        <v>411.1</v>
      </c>
      <c r="J156" s="85">
        <v>0</v>
      </c>
      <c r="K156" s="86">
        <v>18</v>
      </c>
      <c r="O156" s="13"/>
    </row>
    <row r="157" spans="1:17" s="16" customFormat="1" ht="15" customHeight="1" x14ac:dyDescent="0.25">
      <c r="A157" s="38">
        <v>45</v>
      </c>
      <c r="B157" s="83" t="s">
        <v>293</v>
      </c>
      <c r="C157" s="84">
        <v>1963</v>
      </c>
      <c r="D157" s="84"/>
      <c r="E157" s="84" t="s">
        <v>62</v>
      </c>
      <c r="F157" s="84">
        <v>4</v>
      </c>
      <c r="G157" s="84">
        <v>2</v>
      </c>
      <c r="H157" s="85">
        <v>1278.0999999999999</v>
      </c>
      <c r="I157" s="85">
        <v>1278.0999999999999</v>
      </c>
      <c r="J157" s="85">
        <v>0</v>
      </c>
      <c r="K157" s="86">
        <v>42</v>
      </c>
      <c r="O157" s="13"/>
    </row>
    <row r="158" spans="1:17" s="16" customFormat="1" ht="15" customHeight="1" x14ac:dyDescent="0.25">
      <c r="A158" s="38">
        <v>46</v>
      </c>
      <c r="B158" s="83" t="s">
        <v>294</v>
      </c>
      <c r="C158" s="84">
        <v>1958</v>
      </c>
      <c r="D158" s="84"/>
      <c r="E158" s="84" t="s">
        <v>62</v>
      </c>
      <c r="F158" s="84">
        <v>2</v>
      </c>
      <c r="G158" s="84">
        <v>2</v>
      </c>
      <c r="H158" s="85">
        <v>676.1</v>
      </c>
      <c r="I158" s="85">
        <v>673.1</v>
      </c>
      <c r="J158" s="85">
        <v>104.4</v>
      </c>
      <c r="K158" s="86">
        <v>28</v>
      </c>
      <c r="O158" s="13"/>
    </row>
    <row r="159" spans="1:17" s="16" customFormat="1" ht="15" customHeight="1" x14ac:dyDescent="0.25">
      <c r="A159" s="38">
        <v>47</v>
      </c>
      <c r="B159" s="83" t="s">
        <v>295</v>
      </c>
      <c r="C159" s="84">
        <v>1958</v>
      </c>
      <c r="D159" s="84"/>
      <c r="E159" s="84" t="s">
        <v>62</v>
      </c>
      <c r="F159" s="84">
        <v>2</v>
      </c>
      <c r="G159" s="84">
        <v>2</v>
      </c>
      <c r="H159" s="85">
        <v>758.1</v>
      </c>
      <c r="I159" s="85">
        <v>758.1</v>
      </c>
      <c r="J159" s="85">
        <v>0</v>
      </c>
      <c r="K159" s="86">
        <v>29</v>
      </c>
      <c r="O159" s="13"/>
    </row>
    <row r="160" spans="1:17" s="16" customFormat="1" ht="15" customHeight="1" x14ac:dyDescent="0.25">
      <c r="A160" s="38">
        <v>48</v>
      </c>
      <c r="B160" s="83" t="s">
        <v>296</v>
      </c>
      <c r="C160" s="84">
        <v>1970</v>
      </c>
      <c r="D160" s="84"/>
      <c r="E160" s="84" t="s">
        <v>62</v>
      </c>
      <c r="F160" s="84">
        <v>3</v>
      </c>
      <c r="G160" s="84">
        <v>3</v>
      </c>
      <c r="H160" s="85">
        <v>1495.3</v>
      </c>
      <c r="I160" s="85">
        <v>1352</v>
      </c>
      <c r="J160" s="85">
        <v>101.9</v>
      </c>
      <c r="K160" s="86">
        <v>58</v>
      </c>
      <c r="O160" s="13"/>
    </row>
    <row r="161" spans="1:15" s="16" customFormat="1" ht="15" customHeight="1" x14ac:dyDescent="0.25">
      <c r="A161" s="38">
        <v>49</v>
      </c>
      <c r="B161" s="83" t="s">
        <v>297</v>
      </c>
      <c r="C161" s="84">
        <v>1962</v>
      </c>
      <c r="D161" s="84">
        <v>1991</v>
      </c>
      <c r="E161" s="84" t="s">
        <v>298</v>
      </c>
      <c r="F161" s="84">
        <v>2</v>
      </c>
      <c r="G161" s="84">
        <v>2</v>
      </c>
      <c r="H161" s="85">
        <v>675.6</v>
      </c>
      <c r="I161" s="85">
        <v>675.6</v>
      </c>
      <c r="J161" s="85">
        <v>80.2</v>
      </c>
      <c r="K161" s="86">
        <v>19</v>
      </c>
      <c r="O161" s="13"/>
    </row>
    <row r="162" spans="1:15" s="16" customFormat="1" ht="15" customHeight="1" x14ac:dyDescent="0.25">
      <c r="A162" s="38">
        <v>50</v>
      </c>
      <c r="B162" s="83" t="s">
        <v>299</v>
      </c>
      <c r="C162" s="84">
        <v>1972</v>
      </c>
      <c r="D162" s="84"/>
      <c r="E162" s="84" t="s">
        <v>62</v>
      </c>
      <c r="F162" s="84">
        <v>5</v>
      </c>
      <c r="G162" s="84">
        <v>6</v>
      </c>
      <c r="H162" s="85">
        <v>8010.7</v>
      </c>
      <c r="I162" s="85">
        <v>8010.7</v>
      </c>
      <c r="J162" s="85">
        <v>173</v>
      </c>
      <c r="K162" s="86">
        <v>145</v>
      </c>
      <c r="O162" s="13"/>
    </row>
    <row r="163" spans="1:15" s="16" customFormat="1" ht="15" customHeight="1" x14ac:dyDescent="0.25">
      <c r="A163" s="38">
        <v>51</v>
      </c>
      <c r="B163" s="83" t="s">
        <v>300</v>
      </c>
      <c r="C163" s="84">
        <v>1972</v>
      </c>
      <c r="D163" s="84"/>
      <c r="E163" s="84" t="s">
        <v>62</v>
      </c>
      <c r="F163" s="84">
        <v>3</v>
      </c>
      <c r="G163" s="84">
        <v>3</v>
      </c>
      <c r="H163" s="85">
        <v>1467</v>
      </c>
      <c r="I163" s="85">
        <v>1327.5</v>
      </c>
      <c r="J163" s="85">
        <v>111.7</v>
      </c>
      <c r="K163" s="86">
        <v>84</v>
      </c>
      <c r="O163" s="13"/>
    </row>
    <row r="164" spans="1:15" s="16" customFormat="1" ht="15" customHeight="1" x14ac:dyDescent="0.25">
      <c r="A164" s="38">
        <v>52</v>
      </c>
      <c r="B164" s="83" t="s">
        <v>301</v>
      </c>
      <c r="C164" s="84">
        <v>1937</v>
      </c>
      <c r="D164" s="84">
        <v>1977</v>
      </c>
      <c r="E164" s="84" t="s">
        <v>298</v>
      </c>
      <c r="F164" s="84">
        <v>2</v>
      </c>
      <c r="G164" s="84">
        <v>2</v>
      </c>
      <c r="H164" s="85">
        <v>397.7</v>
      </c>
      <c r="I164" s="85">
        <v>397.7</v>
      </c>
      <c r="J164" s="85">
        <v>0</v>
      </c>
      <c r="K164" s="86">
        <v>11</v>
      </c>
      <c r="O164" s="13"/>
    </row>
    <row r="165" spans="1:15" s="16" customFormat="1" ht="15" customHeight="1" x14ac:dyDescent="0.25">
      <c r="A165" s="38">
        <v>53</v>
      </c>
      <c r="B165" s="83" t="s">
        <v>302</v>
      </c>
      <c r="C165" s="84">
        <v>1955</v>
      </c>
      <c r="D165" s="84"/>
      <c r="E165" s="84" t="s">
        <v>62</v>
      </c>
      <c r="F165" s="84">
        <v>2</v>
      </c>
      <c r="G165" s="84">
        <v>2</v>
      </c>
      <c r="H165" s="85">
        <v>878.3</v>
      </c>
      <c r="I165" s="85">
        <v>818.3</v>
      </c>
      <c r="J165" s="85">
        <v>0</v>
      </c>
      <c r="K165" s="86">
        <v>18</v>
      </c>
      <c r="O165" s="13"/>
    </row>
    <row r="166" spans="1:15" s="16" customFormat="1" ht="15" customHeight="1" x14ac:dyDescent="0.25">
      <c r="A166" s="38">
        <v>54</v>
      </c>
      <c r="B166" s="83" t="s">
        <v>303</v>
      </c>
      <c r="C166" s="84">
        <v>1949</v>
      </c>
      <c r="D166" s="84">
        <v>1984</v>
      </c>
      <c r="E166" s="84" t="s">
        <v>304</v>
      </c>
      <c r="F166" s="84">
        <v>2</v>
      </c>
      <c r="G166" s="84">
        <v>2</v>
      </c>
      <c r="H166" s="85">
        <v>838.8</v>
      </c>
      <c r="I166" s="85">
        <v>838.5</v>
      </c>
      <c r="J166" s="85">
        <v>0</v>
      </c>
      <c r="K166" s="86">
        <v>20</v>
      </c>
      <c r="O166" s="13"/>
    </row>
    <row r="167" spans="1:15" s="14" customFormat="1" ht="15" customHeight="1" x14ac:dyDescent="0.25">
      <c r="A167" s="55"/>
      <c r="B167" s="107" t="s">
        <v>54</v>
      </c>
      <c r="C167" s="29"/>
      <c r="D167" s="29"/>
      <c r="E167" s="108"/>
      <c r="F167" s="32"/>
      <c r="G167" s="32"/>
      <c r="H167" s="109">
        <f>SUM(H113:H166)</f>
        <v>124717.14000000001</v>
      </c>
      <c r="I167" s="65">
        <f>SUM(I113:I166)</f>
        <v>113637.55</v>
      </c>
      <c r="J167" s="65">
        <f>SUM(J113:J166)</f>
        <v>71874.5</v>
      </c>
      <c r="K167" s="110">
        <f>SUM(K113:K166)</f>
        <v>3857</v>
      </c>
      <c r="L167" s="16" t="s">
        <v>162</v>
      </c>
    </row>
    <row r="168" spans="1:15" ht="15" customHeight="1" x14ac:dyDescent="0.25">
      <c r="B168" s="9"/>
    </row>
  </sheetData>
  <protectedRanges>
    <protectedRange sqref="I116:I118 F116:G118 B116:D118" name="Диапазон1_25"/>
    <protectedRange sqref="B119:D119 F119:I119" name="Диапазон1_25_2"/>
  </protectedRanges>
  <mergeCells count="27">
    <mergeCell ref="H16:H18"/>
    <mergeCell ref="A21:K21"/>
    <mergeCell ref="G16:G19"/>
    <mergeCell ref="F16:F19"/>
    <mergeCell ref="I16:J16"/>
    <mergeCell ref="E16:E19"/>
    <mergeCell ref="H6:K6"/>
    <mergeCell ref="G7:K7"/>
    <mergeCell ref="G8:K8"/>
    <mergeCell ref="A112:K112"/>
    <mergeCell ref="I10:K10"/>
    <mergeCell ref="F13:K13"/>
    <mergeCell ref="C16:D16"/>
    <mergeCell ref="B16:B19"/>
    <mergeCell ref="A16:A19"/>
    <mergeCell ref="D17:D19"/>
    <mergeCell ref="C17:C19"/>
    <mergeCell ref="K16:K18"/>
    <mergeCell ref="A65:K65"/>
    <mergeCell ref="A15:K15"/>
    <mergeCell ref="J17:J18"/>
    <mergeCell ref="I17:I18"/>
    <mergeCell ref="I1:K1"/>
    <mergeCell ref="I2:K2"/>
    <mergeCell ref="I3:K3"/>
    <mergeCell ref="I4:K4"/>
    <mergeCell ref="I5:K5"/>
  </mergeCells>
  <pageMargins left="0.39370078740157483" right="0.39370078740157483" top="1.1811023622047245" bottom="0.59055118110236227" header="0.19685039370078741" footer="0.19685039370078741"/>
  <pageSetup paperSize="9" scale="86" orientation="landscape" horizontalDpi="180" verticalDpi="180" r:id="rId1"/>
  <rowBreaks count="3" manualBreakCount="3">
    <brk id="23" max="10" man="1"/>
    <brk id="60" max="10" man="1"/>
    <brk id="1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5"/>
  <sheetViews>
    <sheetView tabSelected="1" view="pageBreakPreview" topLeftCell="A137" zoomScaleNormal="80" zoomScaleSheetLayoutView="100" workbookViewId="0">
      <selection activeCell="P5" sqref="P5:W5"/>
    </sheetView>
  </sheetViews>
  <sheetFormatPr defaultRowHeight="15" x14ac:dyDescent="0.25"/>
  <cols>
    <col min="1" max="1" width="4" customWidth="1"/>
    <col min="2" max="2" width="40.7109375" customWidth="1"/>
    <col min="3" max="3" width="4.7109375" customWidth="1"/>
    <col min="4" max="4" width="4.85546875" customWidth="1"/>
    <col min="5" max="5" width="3.7109375" customWidth="1"/>
    <col min="6" max="6" width="5.85546875" customWidth="1"/>
    <col min="7" max="7" width="3.7109375" customWidth="1"/>
    <col min="8" max="8" width="4.85546875" customWidth="1"/>
    <col min="9" max="9" width="4.28515625" customWidth="1"/>
    <col min="10" max="10" width="5" customWidth="1"/>
    <col min="11" max="11" width="4.42578125" customWidth="1"/>
    <col min="12" max="12" width="9" customWidth="1"/>
    <col min="13" max="13" width="4.42578125" customWidth="1"/>
    <col min="14" max="14" width="4.85546875" customWidth="1"/>
    <col min="15" max="15" width="12.140625" customWidth="1"/>
    <col min="16" max="16" width="5.140625" customWidth="1"/>
    <col min="17" max="17" width="5.5703125" customWidth="1"/>
    <col min="18" max="18" width="4.42578125" customWidth="1"/>
    <col min="19" max="19" width="6.28515625" customWidth="1"/>
    <col min="20" max="20" width="4.42578125" customWidth="1"/>
    <col min="21" max="21" width="5.140625" customWidth="1"/>
    <col min="22" max="22" width="4.140625" customWidth="1"/>
    <col min="23" max="23" width="5.140625" customWidth="1"/>
  </cols>
  <sheetData>
    <row r="1" spans="1:23" s="16" customFormat="1" ht="18.75" x14ac:dyDescent="0.3">
      <c r="P1" s="123" t="s">
        <v>316</v>
      </c>
      <c r="Q1" s="123"/>
      <c r="R1" s="123"/>
      <c r="S1" s="123"/>
      <c r="T1" s="123"/>
      <c r="U1" s="123"/>
      <c r="V1" s="123"/>
      <c r="W1" s="123"/>
    </row>
    <row r="2" spans="1:23" s="16" customFormat="1" ht="18.75" x14ac:dyDescent="0.3">
      <c r="P2" s="123" t="s">
        <v>311</v>
      </c>
      <c r="Q2" s="123"/>
      <c r="R2" s="123"/>
      <c r="S2" s="123"/>
      <c r="T2" s="123"/>
      <c r="U2" s="123"/>
      <c r="V2" s="123"/>
      <c r="W2" s="123"/>
    </row>
    <row r="3" spans="1:23" s="16" customFormat="1" ht="18.75" x14ac:dyDescent="0.3">
      <c r="P3" s="123" t="s">
        <v>310</v>
      </c>
      <c r="Q3" s="123"/>
      <c r="R3" s="123"/>
      <c r="S3" s="123"/>
      <c r="T3" s="123"/>
      <c r="U3" s="123"/>
      <c r="V3" s="123"/>
      <c r="W3" s="123"/>
    </row>
    <row r="4" spans="1:23" s="16" customFormat="1" ht="18.75" x14ac:dyDescent="0.3">
      <c r="P4" s="123" t="s">
        <v>312</v>
      </c>
      <c r="Q4" s="123"/>
      <c r="R4" s="123"/>
      <c r="S4" s="123"/>
      <c r="T4" s="123"/>
      <c r="U4" s="123"/>
      <c r="V4" s="123"/>
      <c r="W4" s="123"/>
    </row>
    <row r="5" spans="1:23" s="16" customFormat="1" ht="17.25" customHeight="1" x14ac:dyDescent="0.3">
      <c r="P5" s="123" t="s">
        <v>317</v>
      </c>
      <c r="Q5" s="123"/>
      <c r="R5" s="123"/>
      <c r="S5" s="123"/>
      <c r="T5" s="123"/>
      <c r="U5" s="123"/>
      <c r="V5" s="123"/>
      <c r="W5" s="123"/>
    </row>
    <row r="6" spans="1:23" s="16" customFormat="1" hidden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159"/>
      <c r="Q6" s="159"/>
      <c r="R6" s="159"/>
      <c r="S6" s="159"/>
      <c r="T6" s="159"/>
      <c r="U6" s="159"/>
      <c r="V6" s="159"/>
      <c r="W6" s="159"/>
    </row>
    <row r="7" spans="1:23" s="16" customFormat="1" hidden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159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</row>
    <row r="8" spans="1:23" s="16" customFormat="1" ht="3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159"/>
      <c r="Q8" s="159"/>
      <c r="R8" s="159"/>
      <c r="S8" s="159"/>
      <c r="T8" s="159"/>
      <c r="U8" s="159"/>
      <c r="V8" s="159"/>
      <c r="W8" s="159"/>
    </row>
    <row r="9" spans="1:23" s="16" customFormat="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159"/>
      <c r="Q9" s="159"/>
      <c r="R9" s="159"/>
      <c r="S9" s="159"/>
      <c r="T9" s="159"/>
      <c r="U9" s="159"/>
      <c r="V9" s="159"/>
      <c r="W9" s="159"/>
    </row>
    <row r="10" spans="1:23" s="16" customFormat="1" x14ac:dyDescent="0.25">
      <c r="A10" s="27"/>
      <c r="B10" s="27"/>
      <c r="C10" s="27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129" t="s">
        <v>285</v>
      </c>
      <c r="Q10" s="129"/>
      <c r="R10" s="129"/>
      <c r="S10" s="129"/>
      <c r="T10" s="129"/>
      <c r="U10" s="129"/>
      <c r="V10" s="129"/>
      <c r="W10" s="129"/>
    </row>
    <row r="11" spans="1:23" s="16" customFormat="1" x14ac:dyDescent="0.25">
      <c r="A11" s="27"/>
      <c r="B11" s="27"/>
      <c r="C11" s="27"/>
      <c r="D11" s="129" t="s">
        <v>11</v>
      </c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</row>
    <row r="12" spans="1:23" s="16" customFormat="1" x14ac:dyDescent="0.25">
      <c r="A12" s="27"/>
      <c r="B12" s="27"/>
      <c r="C12" s="27"/>
      <c r="D12" s="129" t="s">
        <v>12</v>
      </c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</row>
    <row r="13" spans="1:23" s="16" customFormat="1" ht="15" customHeight="1" x14ac:dyDescent="0.25">
      <c r="A13" s="27"/>
      <c r="B13" s="27"/>
      <c r="C13" s="27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151" t="s">
        <v>126</v>
      </c>
      <c r="S13" s="151"/>
      <c r="T13" s="151"/>
      <c r="U13" s="151"/>
      <c r="V13" s="151"/>
      <c r="W13" s="151"/>
    </row>
    <row r="14" spans="1:23" s="16" customFormat="1" ht="29.25" customHeight="1" x14ac:dyDescent="0.25">
      <c r="A14" s="158" t="s">
        <v>286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</row>
    <row r="15" spans="1:23" x14ac:dyDescent="0.25">
      <c r="A15" s="165" t="s">
        <v>0</v>
      </c>
      <c r="B15" s="165" t="s">
        <v>1</v>
      </c>
      <c r="C15" s="166" t="s">
        <v>163</v>
      </c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52" t="s">
        <v>164</v>
      </c>
      <c r="P15" s="152" t="s">
        <v>165</v>
      </c>
      <c r="Q15" s="152"/>
      <c r="R15" s="153" t="s">
        <v>166</v>
      </c>
      <c r="S15" s="154"/>
      <c r="T15" s="152" t="s">
        <v>167</v>
      </c>
      <c r="U15" s="152"/>
      <c r="V15" s="152" t="s">
        <v>168</v>
      </c>
      <c r="W15" s="152"/>
    </row>
    <row r="16" spans="1:23" ht="189" customHeight="1" x14ac:dyDescent="0.25">
      <c r="A16" s="165"/>
      <c r="B16" s="165"/>
      <c r="C16" s="152" t="s">
        <v>169</v>
      </c>
      <c r="D16" s="152"/>
      <c r="E16" s="152" t="s">
        <v>170</v>
      </c>
      <c r="F16" s="152"/>
      <c r="G16" s="163" t="s">
        <v>171</v>
      </c>
      <c r="H16" s="164"/>
      <c r="I16" s="152" t="s">
        <v>172</v>
      </c>
      <c r="J16" s="152"/>
      <c r="K16" s="152" t="s">
        <v>173</v>
      </c>
      <c r="L16" s="152"/>
      <c r="M16" s="152" t="s">
        <v>174</v>
      </c>
      <c r="N16" s="152"/>
      <c r="O16" s="152"/>
      <c r="P16" s="152"/>
      <c r="Q16" s="152"/>
      <c r="R16" s="155"/>
      <c r="S16" s="156"/>
      <c r="T16" s="152"/>
      <c r="U16" s="152"/>
      <c r="V16" s="152"/>
      <c r="W16" s="152"/>
    </row>
    <row r="17" spans="1:23" ht="23.25" customHeight="1" x14ac:dyDescent="0.25">
      <c r="A17" s="165"/>
      <c r="B17" s="165"/>
      <c r="C17" s="89" t="s">
        <v>175</v>
      </c>
      <c r="D17" s="111" t="s">
        <v>176</v>
      </c>
      <c r="E17" s="89" t="s">
        <v>175</v>
      </c>
      <c r="F17" s="111" t="s">
        <v>176</v>
      </c>
      <c r="G17" s="89" t="s">
        <v>175</v>
      </c>
      <c r="H17" s="111" t="s">
        <v>176</v>
      </c>
      <c r="I17" s="89" t="s">
        <v>175</v>
      </c>
      <c r="J17" s="111" t="s">
        <v>176</v>
      </c>
      <c r="K17" s="89" t="s">
        <v>175</v>
      </c>
      <c r="L17" s="111" t="s">
        <v>176</v>
      </c>
      <c r="M17" s="89" t="s">
        <v>175</v>
      </c>
      <c r="N17" s="111" t="s">
        <v>176</v>
      </c>
      <c r="O17" s="111" t="s">
        <v>177</v>
      </c>
      <c r="P17" s="89" t="s">
        <v>175</v>
      </c>
      <c r="Q17" s="111" t="s">
        <v>176</v>
      </c>
      <c r="R17" s="89" t="s">
        <v>175</v>
      </c>
      <c r="S17" s="111" t="s">
        <v>176</v>
      </c>
      <c r="T17" s="89" t="s">
        <v>175</v>
      </c>
      <c r="U17" s="111" t="s">
        <v>176</v>
      </c>
      <c r="V17" s="89" t="s">
        <v>175</v>
      </c>
      <c r="W17" s="111" t="s">
        <v>176</v>
      </c>
    </row>
    <row r="18" spans="1:23" x14ac:dyDescent="0.25">
      <c r="A18" s="89">
        <v>1</v>
      </c>
      <c r="B18" s="89">
        <v>2</v>
      </c>
      <c r="C18" s="89">
        <v>3</v>
      </c>
      <c r="D18" s="111">
        <v>4</v>
      </c>
      <c r="E18" s="89">
        <v>5</v>
      </c>
      <c r="F18" s="111">
        <v>6</v>
      </c>
      <c r="G18" s="89">
        <v>7</v>
      </c>
      <c r="H18" s="111">
        <v>8</v>
      </c>
      <c r="I18" s="89">
        <v>9</v>
      </c>
      <c r="J18" s="111">
        <v>10</v>
      </c>
      <c r="K18" s="89">
        <v>11</v>
      </c>
      <c r="L18" s="111">
        <v>12</v>
      </c>
      <c r="M18" s="89">
        <v>13</v>
      </c>
      <c r="N18" s="111">
        <v>14</v>
      </c>
      <c r="O18" s="89">
        <v>15</v>
      </c>
      <c r="P18" s="111">
        <v>16</v>
      </c>
      <c r="Q18" s="89">
        <v>17</v>
      </c>
      <c r="R18" s="111">
        <v>18</v>
      </c>
      <c r="S18" s="89">
        <v>19</v>
      </c>
      <c r="T18" s="111">
        <v>20</v>
      </c>
      <c r="U18" s="89">
        <v>21</v>
      </c>
      <c r="V18" s="111">
        <v>22</v>
      </c>
      <c r="W18" s="89">
        <v>23</v>
      </c>
    </row>
    <row r="19" spans="1:23" x14ac:dyDescent="0.25">
      <c r="A19" s="161" t="s">
        <v>287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</row>
    <row r="20" spans="1:23" x14ac:dyDescent="0.25">
      <c r="A20" s="89">
        <v>1</v>
      </c>
      <c r="B20" s="112" t="s">
        <v>178</v>
      </c>
      <c r="C20" s="89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>
        <v>2</v>
      </c>
      <c r="P20" s="111"/>
      <c r="Q20" s="111"/>
      <c r="R20" s="111"/>
      <c r="S20" s="111"/>
      <c r="T20" s="111"/>
      <c r="U20" s="111"/>
      <c r="V20" s="111"/>
      <c r="W20" s="111"/>
    </row>
    <row r="21" spans="1:23" x14ac:dyDescent="0.25">
      <c r="A21" s="89">
        <v>2</v>
      </c>
      <c r="B21" s="112" t="s">
        <v>14</v>
      </c>
      <c r="C21" s="89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>
        <v>3</v>
      </c>
      <c r="P21" s="111"/>
      <c r="Q21" s="111"/>
      <c r="R21" s="111"/>
      <c r="S21" s="111"/>
      <c r="T21" s="111"/>
      <c r="U21" s="111"/>
      <c r="V21" s="111"/>
      <c r="W21" s="111"/>
    </row>
    <row r="22" spans="1:23" x14ac:dyDescent="0.25">
      <c r="A22" s="89">
        <v>3</v>
      </c>
      <c r="B22" s="112" t="s">
        <v>179</v>
      </c>
      <c r="C22" s="89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>
        <v>4</v>
      </c>
      <c r="P22" s="111"/>
      <c r="Q22" s="111"/>
      <c r="R22" s="111"/>
      <c r="S22" s="111"/>
      <c r="T22" s="111"/>
      <c r="U22" s="111"/>
      <c r="V22" s="111"/>
      <c r="W22" s="111"/>
    </row>
    <row r="23" spans="1:23" x14ac:dyDescent="0.25">
      <c r="A23" s="89">
        <v>4</v>
      </c>
      <c r="B23" s="112" t="s">
        <v>180</v>
      </c>
      <c r="C23" s="89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>
        <v>1</v>
      </c>
      <c r="P23" s="111"/>
      <c r="Q23" s="111"/>
      <c r="R23" s="111"/>
      <c r="S23" s="111"/>
      <c r="T23" s="111"/>
      <c r="U23" s="111"/>
      <c r="V23" s="111"/>
      <c r="W23" s="111"/>
    </row>
    <row r="24" spans="1:23" x14ac:dyDescent="0.25">
      <c r="A24" s="89">
        <v>5</v>
      </c>
      <c r="B24" s="112" t="s">
        <v>17</v>
      </c>
      <c r="C24" s="89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>
        <v>2</v>
      </c>
      <c r="P24" s="111"/>
      <c r="Q24" s="111"/>
      <c r="R24" s="111"/>
      <c r="S24" s="111"/>
      <c r="T24" s="111"/>
      <c r="U24" s="111"/>
      <c r="V24" s="111"/>
      <c r="W24" s="111"/>
    </row>
    <row r="25" spans="1:23" x14ac:dyDescent="0.25">
      <c r="A25" s="89">
        <v>6</v>
      </c>
      <c r="B25" s="112" t="s">
        <v>18</v>
      </c>
      <c r="C25" s="89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>
        <v>3</v>
      </c>
      <c r="P25" s="111"/>
      <c r="Q25" s="111"/>
      <c r="R25" s="111"/>
      <c r="S25" s="111"/>
      <c r="T25" s="111"/>
      <c r="U25" s="111"/>
      <c r="V25" s="111"/>
      <c r="W25" s="111"/>
    </row>
    <row r="26" spans="1:23" x14ac:dyDescent="0.25">
      <c r="A26" s="89">
        <v>7</v>
      </c>
      <c r="B26" s="112" t="s">
        <v>181</v>
      </c>
      <c r="C26" s="89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>
        <v>1</v>
      </c>
      <c r="P26" s="111"/>
      <c r="Q26" s="111"/>
      <c r="R26" s="111"/>
      <c r="S26" s="111"/>
      <c r="T26" s="111"/>
      <c r="U26" s="111"/>
      <c r="V26" s="111"/>
      <c r="W26" s="111"/>
    </row>
    <row r="27" spans="1:23" x14ac:dyDescent="0.25">
      <c r="A27" s="89">
        <v>8</v>
      </c>
      <c r="B27" s="112" t="s">
        <v>182</v>
      </c>
      <c r="C27" s="89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 t="s">
        <v>183</v>
      </c>
      <c r="R27" s="111"/>
      <c r="S27" s="111"/>
      <c r="T27" s="111"/>
      <c r="U27" s="111"/>
      <c r="V27" s="111"/>
      <c r="W27" s="111"/>
    </row>
    <row r="28" spans="1:23" x14ac:dyDescent="0.25">
      <c r="A28" s="89">
        <v>9</v>
      </c>
      <c r="B28" s="112" t="s">
        <v>184</v>
      </c>
      <c r="C28" s="89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 t="s">
        <v>183</v>
      </c>
      <c r="Q28" s="111" t="s">
        <v>183</v>
      </c>
      <c r="R28" s="111"/>
      <c r="S28" s="111"/>
      <c r="T28" s="111"/>
      <c r="U28" s="111"/>
      <c r="V28" s="111"/>
      <c r="W28" s="111"/>
    </row>
    <row r="29" spans="1:23" x14ac:dyDescent="0.25">
      <c r="A29" s="89">
        <v>10</v>
      </c>
      <c r="B29" s="112" t="s">
        <v>185</v>
      </c>
      <c r="C29" s="89"/>
      <c r="D29" s="111"/>
      <c r="E29" s="111"/>
      <c r="F29" s="111" t="s">
        <v>183</v>
      </c>
      <c r="G29" s="111"/>
      <c r="H29" s="111"/>
      <c r="I29" s="111"/>
      <c r="J29" s="111" t="s">
        <v>183</v>
      </c>
      <c r="K29" s="111"/>
      <c r="L29" s="111" t="s">
        <v>183</v>
      </c>
      <c r="M29" s="111"/>
      <c r="N29" s="111" t="s">
        <v>183</v>
      </c>
      <c r="O29" s="111"/>
      <c r="P29" s="111"/>
      <c r="Q29" s="111" t="s">
        <v>183</v>
      </c>
      <c r="R29" s="111"/>
      <c r="S29" s="111"/>
      <c r="T29" s="111"/>
      <c r="U29" s="111" t="s">
        <v>183</v>
      </c>
      <c r="V29" s="111"/>
      <c r="W29" s="111"/>
    </row>
    <row r="30" spans="1:23" ht="15" customHeight="1" x14ac:dyDescent="0.25">
      <c r="A30" s="89">
        <v>11</v>
      </c>
      <c r="B30" s="112" t="s">
        <v>186</v>
      </c>
      <c r="C30" s="89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 t="s">
        <v>183</v>
      </c>
      <c r="Q30" s="111"/>
      <c r="R30" s="111"/>
      <c r="S30" s="111"/>
      <c r="T30" s="111"/>
      <c r="U30" s="111"/>
      <c r="V30" s="111"/>
      <c r="W30" s="111"/>
    </row>
    <row r="31" spans="1:23" x14ac:dyDescent="0.25">
      <c r="A31" s="89">
        <v>12</v>
      </c>
      <c r="B31" s="112" t="s">
        <v>187</v>
      </c>
      <c r="C31" s="89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 t="s">
        <v>183</v>
      </c>
      <c r="Q31" s="111"/>
      <c r="R31" s="111"/>
      <c r="S31" s="111"/>
      <c r="T31" s="111"/>
      <c r="U31" s="111"/>
      <c r="V31" s="111"/>
      <c r="W31" s="111"/>
    </row>
    <row r="32" spans="1:23" x14ac:dyDescent="0.25">
      <c r="A32" s="89">
        <v>13</v>
      </c>
      <c r="B32" s="112" t="s">
        <v>188</v>
      </c>
      <c r="C32" s="89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 t="s">
        <v>183</v>
      </c>
      <c r="R32" s="111"/>
      <c r="S32" s="111"/>
      <c r="T32" s="111"/>
      <c r="U32" s="111"/>
      <c r="V32" s="111"/>
      <c r="W32" s="111"/>
    </row>
    <row r="33" spans="1:23" x14ac:dyDescent="0.25">
      <c r="A33" s="89">
        <v>14</v>
      </c>
      <c r="B33" s="112" t="s">
        <v>189</v>
      </c>
      <c r="C33" s="89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 t="s">
        <v>183</v>
      </c>
      <c r="Q33" s="111"/>
      <c r="R33" s="111"/>
      <c r="S33" s="111"/>
      <c r="T33" s="111"/>
      <c r="U33" s="111"/>
      <c r="V33" s="111"/>
      <c r="W33" s="111"/>
    </row>
    <row r="34" spans="1:23" x14ac:dyDescent="0.25">
      <c r="A34" s="89">
        <v>15</v>
      </c>
      <c r="B34" s="112" t="s">
        <v>190</v>
      </c>
      <c r="C34" s="89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 t="s">
        <v>183</v>
      </c>
      <c r="R34" s="111"/>
      <c r="S34" s="111"/>
      <c r="T34" s="111"/>
      <c r="U34" s="111"/>
      <c r="V34" s="111"/>
      <c r="W34" s="111"/>
    </row>
    <row r="35" spans="1:23" x14ac:dyDescent="0.25">
      <c r="A35" s="89">
        <v>16</v>
      </c>
      <c r="B35" s="112" t="s">
        <v>191</v>
      </c>
      <c r="C35" s="89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 t="s">
        <v>183</v>
      </c>
      <c r="R35" s="111"/>
      <c r="S35" s="111"/>
      <c r="T35" s="111"/>
      <c r="U35" s="111"/>
      <c r="V35" s="111"/>
      <c r="W35" s="111"/>
    </row>
    <row r="36" spans="1:23" x14ac:dyDescent="0.25">
      <c r="A36" s="89">
        <v>17</v>
      </c>
      <c r="B36" s="112" t="s">
        <v>192</v>
      </c>
      <c r="C36" s="89"/>
      <c r="D36" s="111"/>
      <c r="E36" s="111"/>
      <c r="F36" s="111" t="s">
        <v>183</v>
      </c>
      <c r="G36" s="111"/>
      <c r="H36" s="111"/>
      <c r="I36" s="111"/>
      <c r="J36" s="111" t="s">
        <v>183</v>
      </c>
      <c r="K36" s="111"/>
      <c r="L36" s="111" t="s">
        <v>183</v>
      </c>
      <c r="M36" s="111"/>
      <c r="N36" s="111" t="s">
        <v>183</v>
      </c>
      <c r="O36" s="111"/>
      <c r="P36" s="111"/>
      <c r="Q36" s="111"/>
      <c r="R36" s="111"/>
      <c r="S36" s="111"/>
      <c r="T36" s="111"/>
      <c r="U36" s="111"/>
      <c r="V36" s="111"/>
      <c r="W36" s="111"/>
    </row>
    <row r="37" spans="1:23" x14ac:dyDescent="0.25">
      <c r="A37" s="89">
        <v>18</v>
      </c>
      <c r="B37" s="112" t="s">
        <v>193</v>
      </c>
      <c r="C37" s="89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 t="s">
        <v>183</v>
      </c>
      <c r="R37" s="111"/>
      <c r="S37" s="111"/>
      <c r="T37" s="111"/>
      <c r="U37" s="111"/>
      <c r="V37" s="111"/>
      <c r="W37" s="111"/>
    </row>
    <row r="38" spans="1:23" x14ac:dyDescent="0.25">
      <c r="A38" s="89">
        <v>19</v>
      </c>
      <c r="B38" s="112" t="s">
        <v>194</v>
      </c>
      <c r="C38" s="89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 t="s">
        <v>183</v>
      </c>
      <c r="R38" s="111"/>
      <c r="S38" s="111"/>
      <c r="T38" s="111"/>
      <c r="U38" s="111"/>
      <c r="V38" s="111"/>
      <c r="W38" s="111"/>
    </row>
    <row r="39" spans="1:23" x14ac:dyDescent="0.25">
      <c r="A39" s="89">
        <v>20</v>
      </c>
      <c r="B39" s="112" t="s">
        <v>195</v>
      </c>
      <c r="C39" s="89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 t="s">
        <v>183</v>
      </c>
      <c r="R39" s="111"/>
      <c r="S39" s="111"/>
      <c r="T39" s="111"/>
      <c r="U39" s="111"/>
      <c r="V39" s="111"/>
      <c r="W39" s="111"/>
    </row>
    <row r="40" spans="1:23" x14ac:dyDescent="0.25">
      <c r="A40" s="89">
        <v>21</v>
      </c>
      <c r="B40" s="112" t="s">
        <v>196</v>
      </c>
      <c r="C40" s="89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 t="s">
        <v>183</v>
      </c>
      <c r="R40" s="111"/>
      <c r="S40" s="111"/>
      <c r="T40" s="111"/>
      <c r="U40" s="111"/>
      <c r="V40" s="111"/>
      <c r="W40" s="111"/>
    </row>
    <row r="41" spans="1:23" x14ac:dyDescent="0.25">
      <c r="A41" s="89">
        <v>22</v>
      </c>
      <c r="B41" s="112" t="s">
        <v>197</v>
      </c>
      <c r="C41" s="89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 t="s">
        <v>183</v>
      </c>
      <c r="R41" s="111"/>
      <c r="S41" s="111"/>
      <c r="T41" s="111"/>
      <c r="U41" s="111"/>
      <c r="V41" s="111"/>
      <c r="W41" s="111"/>
    </row>
    <row r="42" spans="1:23" x14ac:dyDescent="0.25">
      <c r="A42" s="89">
        <v>23</v>
      </c>
      <c r="B42" s="112" t="s">
        <v>198</v>
      </c>
      <c r="C42" s="89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 t="s">
        <v>183</v>
      </c>
      <c r="R42" s="111"/>
      <c r="S42" s="111"/>
      <c r="T42" s="111"/>
      <c r="U42" s="111"/>
      <c r="V42" s="111"/>
      <c r="W42" s="111"/>
    </row>
    <row r="43" spans="1:23" x14ac:dyDescent="0.25">
      <c r="A43" s="89">
        <v>24</v>
      </c>
      <c r="B43" s="112" t="s">
        <v>199</v>
      </c>
      <c r="C43" s="89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 t="s">
        <v>183</v>
      </c>
      <c r="R43" s="111"/>
      <c r="S43" s="111"/>
      <c r="T43" s="111"/>
      <c r="U43" s="111"/>
      <c r="V43" s="111"/>
      <c r="W43" s="111"/>
    </row>
    <row r="44" spans="1:23" x14ac:dyDescent="0.25">
      <c r="A44" s="89">
        <v>25</v>
      </c>
      <c r="B44" s="112" t="s">
        <v>200</v>
      </c>
      <c r="C44" s="89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 t="s">
        <v>183</v>
      </c>
      <c r="R44" s="111"/>
      <c r="S44" s="111"/>
      <c r="T44" s="111"/>
      <c r="U44" s="111"/>
      <c r="V44" s="111"/>
      <c r="W44" s="111"/>
    </row>
    <row r="45" spans="1:23" x14ac:dyDescent="0.25">
      <c r="A45" s="89">
        <v>26</v>
      </c>
      <c r="B45" s="112" t="s">
        <v>201</v>
      </c>
      <c r="C45" s="89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 t="s">
        <v>183</v>
      </c>
      <c r="R45" s="111"/>
      <c r="S45" s="111"/>
      <c r="T45" s="111"/>
      <c r="U45" s="111"/>
      <c r="V45" s="111"/>
      <c r="W45" s="111"/>
    </row>
    <row r="46" spans="1:23" x14ac:dyDescent="0.25">
      <c r="A46" s="89">
        <v>27</v>
      </c>
      <c r="B46" s="112" t="s">
        <v>202</v>
      </c>
      <c r="C46" s="89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 t="s">
        <v>183</v>
      </c>
      <c r="R46" s="111"/>
      <c r="S46" s="111"/>
      <c r="T46" s="111"/>
      <c r="U46" s="111"/>
      <c r="V46" s="111"/>
      <c r="W46" s="111"/>
    </row>
    <row r="47" spans="1:23" x14ac:dyDescent="0.25">
      <c r="A47" s="89">
        <v>28</v>
      </c>
      <c r="B47" s="112" t="s">
        <v>203</v>
      </c>
      <c r="C47" s="89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 t="s">
        <v>183</v>
      </c>
      <c r="R47" s="111"/>
      <c r="S47" s="111"/>
      <c r="T47" s="111"/>
      <c r="U47" s="111"/>
      <c r="V47" s="111"/>
      <c r="W47" s="111"/>
    </row>
    <row r="48" spans="1:23" x14ac:dyDescent="0.25">
      <c r="A48" s="89">
        <v>29</v>
      </c>
      <c r="B48" s="112" t="s">
        <v>204</v>
      </c>
      <c r="C48" s="89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 t="s">
        <v>183</v>
      </c>
      <c r="R48" s="111"/>
      <c r="S48" s="111"/>
      <c r="T48" s="111"/>
      <c r="U48" s="111"/>
      <c r="V48" s="111"/>
      <c r="W48" s="111"/>
    </row>
    <row r="49" spans="1:23" x14ac:dyDescent="0.25">
      <c r="A49" s="89">
        <v>30</v>
      </c>
      <c r="B49" s="112" t="s">
        <v>205</v>
      </c>
      <c r="C49" s="89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 t="s">
        <v>183</v>
      </c>
      <c r="R49" s="111"/>
      <c r="S49" s="111"/>
      <c r="T49" s="111"/>
      <c r="U49" s="111"/>
      <c r="V49" s="111"/>
      <c r="W49" s="111"/>
    </row>
    <row r="50" spans="1:23" x14ac:dyDescent="0.25">
      <c r="A50" s="89">
        <v>31</v>
      </c>
      <c r="B50" s="112" t="s">
        <v>206</v>
      </c>
      <c r="C50" s="89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 t="s">
        <v>183</v>
      </c>
      <c r="R50" s="111"/>
      <c r="S50" s="111"/>
      <c r="T50" s="111"/>
      <c r="U50" s="111"/>
      <c r="V50" s="111"/>
      <c r="W50" s="111"/>
    </row>
    <row r="51" spans="1:23" x14ac:dyDescent="0.25">
      <c r="A51" s="89">
        <v>32</v>
      </c>
      <c r="B51" s="112" t="s">
        <v>207</v>
      </c>
      <c r="C51" s="89"/>
      <c r="D51" s="111"/>
      <c r="E51" s="111"/>
      <c r="F51" s="111"/>
      <c r="G51" s="111"/>
      <c r="H51" s="111"/>
      <c r="I51" s="111"/>
      <c r="J51" s="111" t="s">
        <v>183</v>
      </c>
      <c r="K51" s="111"/>
      <c r="L51" s="111" t="s">
        <v>183</v>
      </c>
      <c r="M51" s="111"/>
      <c r="N51" s="111" t="s">
        <v>183</v>
      </c>
      <c r="O51" s="111"/>
      <c r="P51" s="111"/>
      <c r="Q51" s="111" t="s">
        <v>183</v>
      </c>
      <c r="R51" s="111"/>
      <c r="S51" s="111"/>
      <c r="T51" s="111"/>
      <c r="U51" s="111"/>
      <c r="V51" s="111"/>
      <c r="W51" s="111"/>
    </row>
    <row r="52" spans="1:23" x14ac:dyDescent="0.25">
      <c r="A52" s="89">
        <v>33</v>
      </c>
      <c r="B52" s="112" t="s">
        <v>208</v>
      </c>
      <c r="C52" s="89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 t="s">
        <v>183</v>
      </c>
      <c r="O52" s="111"/>
      <c r="P52" s="111"/>
      <c r="Q52" s="111" t="s">
        <v>183</v>
      </c>
      <c r="R52" s="111"/>
      <c r="S52" s="111"/>
      <c r="T52" s="111"/>
      <c r="U52" s="111"/>
      <c r="V52" s="111"/>
      <c r="W52" s="111"/>
    </row>
    <row r="53" spans="1:23" x14ac:dyDescent="0.25">
      <c r="A53" s="89">
        <v>34</v>
      </c>
      <c r="B53" s="112" t="s">
        <v>209</v>
      </c>
      <c r="C53" s="89"/>
      <c r="D53" s="111" t="s">
        <v>183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 t="s">
        <v>183</v>
      </c>
      <c r="R53" s="111"/>
      <c r="S53" s="111" t="s">
        <v>183</v>
      </c>
      <c r="T53" s="111"/>
      <c r="U53" s="111" t="s">
        <v>183</v>
      </c>
      <c r="V53" s="111"/>
      <c r="W53" s="111"/>
    </row>
    <row r="54" spans="1:23" x14ac:dyDescent="0.25">
      <c r="A54" s="89">
        <v>35</v>
      </c>
      <c r="B54" s="112" t="s">
        <v>210</v>
      </c>
      <c r="C54" s="89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 t="s">
        <v>183</v>
      </c>
      <c r="R54" s="111"/>
      <c r="S54" s="111"/>
      <c r="T54" s="111"/>
      <c r="U54" s="111"/>
      <c r="V54" s="111"/>
      <c r="W54" s="111"/>
    </row>
    <row r="55" spans="1:23" x14ac:dyDescent="0.25">
      <c r="A55" s="89">
        <v>36</v>
      </c>
      <c r="B55" s="112" t="s">
        <v>211</v>
      </c>
      <c r="C55" s="89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 t="s">
        <v>183</v>
      </c>
      <c r="V55" s="111"/>
      <c r="W55" s="111"/>
    </row>
    <row r="56" spans="1:23" x14ac:dyDescent="0.25">
      <c r="A56" s="89">
        <v>37</v>
      </c>
      <c r="B56" s="112" t="s">
        <v>212</v>
      </c>
      <c r="C56" s="89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 t="s">
        <v>183</v>
      </c>
      <c r="R56" s="111"/>
      <c r="S56" s="111"/>
      <c r="T56" s="111"/>
      <c r="U56" s="111"/>
      <c r="V56" s="111"/>
      <c r="W56" s="111"/>
    </row>
    <row r="57" spans="1:23" x14ac:dyDescent="0.25">
      <c r="A57" s="89">
        <v>38</v>
      </c>
      <c r="B57" s="112" t="s">
        <v>213</v>
      </c>
      <c r="C57" s="89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 t="s">
        <v>183</v>
      </c>
      <c r="R57" s="111"/>
      <c r="S57" s="111"/>
      <c r="T57" s="111"/>
      <c r="U57" s="111"/>
      <c r="V57" s="111"/>
      <c r="W57" s="111"/>
    </row>
    <row r="58" spans="1:23" x14ac:dyDescent="0.25">
      <c r="A58" s="89">
        <v>39</v>
      </c>
      <c r="B58" s="112" t="s">
        <v>214</v>
      </c>
      <c r="C58" s="89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 t="s">
        <v>183</v>
      </c>
      <c r="R58" s="111"/>
      <c r="S58" s="111"/>
      <c r="T58" s="111"/>
      <c r="U58" s="111" t="s">
        <v>183</v>
      </c>
      <c r="V58" s="111"/>
      <c r="W58" s="111"/>
    </row>
    <row r="59" spans="1:23" x14ac:dyDescent="0.25">
      <c r="A59" s="89">
        <v>40</v>
      </c>
      <c r="B59" s="112" t="s">
        <v>215</v>
      </c>
      <c r="C59" s="89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 t="s">
        <v>183</v>
      </c>
      <c r="R59" s="111"/>
      <c r="S59" s="111"/>
      <c r="T59" s="111"/>
      <c r="U59" s="111"/>
      <c r="V59" s="111"/>
      <c r="W59" s="111"/>
    </row>
    <row r="60" spans="1:23" x14ac:dyDescent="0.25">
      <c r="A60" s="89">
        <v>41</v>
      </c>
      <c r="B60" s="112" t="s">
        <v>216</v>
      </c>
      <c r="C60" s="89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 t="s">
        <v>183</v>
      </c>
      <c r="R60" s="111"/>
      <c r="S60" s="111"/>
      <c r="T60" s="111"/>
      <c r="U60" s="111"/>
      <c r="V60" s="111"/>
      <c r="W60" s="111"/>
    </row>
    <row r="61" spans="1:23" x14ac:dyDescent="0.25">
      <c r="A61" s="89">
        <v>42</v>
      </c>
      <c r="B61" s="112" t="s">
        <v>217</v>
      </c>
      <c r="C61" s="89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 t="s">
        <v>183</v>
      </c>
      <c r="R61" s="111"/>
      <c r="S61" s="111"/>
      <c r="T61" s="111"/>
      <c r="U61" s="111"/>
      <c r="V61" s="111"/>
      <c r="W61" s="111"/>
    </row>
    <row r="62" spans="1:23" x14ac:dyDescent="0.25">
      <c r="A62" s="162" t="s">
        <v>288</v>
      </c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</row>
    <row r="63" spans="1:23" x14ac:dyDescent="0.25">
      <c r="A63" s="89">
        <v>1</v>
      </c>
      <c r="B63" s="113" t="s">
        <v>218</v>
      </c>
      <c r="C63" s="89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>
        <v>2</v>
      </c>
      <c r="P63" s="114"/>
      <c r="Q63" s="114"/>
      <c r="R63" s="114"/>
      <c r="S63" s="114"/>
      <c r="T63" s="114"/>
      <c r="U63" s="114"/>
      <c r="V63" s="114"/>
      <c r="W63" s="114"/>
    </row>
    <row r="64" spans="1:23" x14ac:dyDescent="0.25">
      <c r="A64" s="89">
        <v>2</v>
      </c>
      <c r="B64" s="113" t="s">
        <v>219</v>
      </c>
      <c r="C64" s="89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 t="s">
        <v>183</v>
      </c>
      <c r="R64" s="114"/>
      <c r="S64" s="114"/>
      <c r="T64" s="114"/>
      <c r="U64" s="114"/>
      <c r="V64" s="114"/>
      <c r="W64" s="114"/>
    </row>
    <row r="65" spans="1:23" x14ac:dyDescent="0.25">
      <c r="A65" s="89">
        <v>3</v>
      </c>
      <c r="B65" s="113" t="s">
        <v>220</v>
      </c>
      <c r="C65" s="89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5"/>
      <c r="Q65" s="115"/>
      <c r="R65" s="114"/>
      <c r="S65" s="114"/>
      <c r="T65" s="114" t="s">
        <v>183</v>
      </c>
      <c r="U65" s="114"/>
      <c r="V65" s="114"/>
      <c r="W65" s="114"/>
    </row>
    <row r="66" spans="1:23" x14ac:dyDescent="0.25">
      <c r="A66" s="89">
        <v>4</v>
      </c>
      <c r="B66" s="113" t="s">
        <v>221</v>
      </c>
      <c r="C66" s="89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 t="s">
        <v>183</v>
      </c>
      <c r="R66" s="114"/>
      <c r="S66" s="114"/>
      <c r="T66" s="114"/>
      <c r="U66" s="114"/>
      <c r="V66" s="114"/>
      <c r="W66" s="114"/>
    </row>
    <row r="67" spans="1:23" x14ac:dyDescent="0.25">
      <c r="A67" s="89">
        <v>5</v>
      </c>
      <c r="B67" s="113" t="s">
        <v>222</v>
      </c>
      <c r="C67" s="89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 t="s">
        <v>183</v>
      </c>
      <c r="R67" s="114"/>
      <c r="S67" s="114"/>
      <c r="T67" s="114"/>
      <c r="U67" s="114"/>
      <c r="V67" s="114"/>
      <c r="W67" s="114"/>
    </row>
    <row r="68" spans="1:23" x14ac:dyDescent="0.25">
      <c r="A68" s="89">
        <v>6</v>
      </c>
      <c r="B68" s="113" t="s">
        <v>223</v>
      </c>
      <c r="C68" s="89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 t="s">
        <v>183</v>
      </c>
      <c r="R68" s="114"/>
      <c r="S68" s="114"/>
      <c r="T68" s="114"/>
      <c r="U68" s="114"/>
      <c r="V68" s="114"/>
      <c r="W68" s="114"/>
    </row>
    <row r="69" spans="1:23" x14ac:dyDescent="0.25">
      <c r="A69" s="89">
        <v>7</v>
      </c>
      <c r="B69" s="113" t="s">
        <v>224</v>
      </c>
      <c r="C69" s="89"/>
      <c r="D69" s="114"/>
      <c r="E69" s="114" t="s">
        <v>183</v>
      </c>
      <c r="F69" s="114"/>
      <c r="G69" s="114"/>
      <c r="H69" s="114"/>
      <c r="I69" s="114" t="s">
        <v>183</v>
      </c>
      <c r="J69" s="114"/>
      <c r="K69" s="114"/>
      <c r="L69" s="114"/>
      <c r="M69" s="114" t="s">
        <v>183</v>
      </c>
      <c r="N69" s="114"/>
      <c r="O69" s="114"/>
      <c r="P69" s="114" t="s">
        <v>183</v>
      </c>
      <c r="Q69" s="114" t="s">
        <v>183</v>
      </c>
      <c r="R69" s="114"/>
      <c r="S69" s="114"/>
      <c r="T69" s="114" t="s">
        <v>183</v>
      </c>
      <c r="U69" s="114"/>
      <c r="V69" s="114" t="s">
        <v>183</v>
      </c>
      <c r="W69" s="114"/>
    </row>
    <row r="70" spans="1:23" x14ac:dyDescent="0.25">
      <c r="A70" s="89">
        <v>8</v>
      </c>
      <c r="B70" s="113" t="s">
        <v>225</v>
      </c>
      <c r="C70" s="89"/>
      <c r="D70" s="114"/>
      <c r="E70" s="114" t="s">
        <v>183</v>
      </c>
      <c r="F70" s="114"/>
      <c r="G70" s="114"/>
      <c r="H70" s="114"/>
      <c r="I70" s="114" t="s">
        <v>183</v>
      </c>
      <c r="J70" s="114"/>
      <c r="K70" s="114"/>
      <c r="L70" s="114"/>
      <c r="M70" s="114" t="s">
        <v>183</v>
      </c>
      <c r="N70" s="114"/>
      <c r="O70" s="114"/>
      <c r="P70" s="114" t="s">
        <v>183</v>
      </c>
      <c r="Q70" s="114" t="s">
        <v>183</v>
      </c>
      <c r="R70" s="114"/>
      <c r="S70" s="114"/>
      <c r="T70" s="114" t="s">
        <v>183</v>
      </c>
      <c r="U70" s="114"/>
      <c r="V70" s="114" t="s">
        <v>183</v>
      </c>
      <c r="W70" s="114"/>
    </row>
    <row r="71" spans="1:23" x14ac:dyDescent="0.25">
      <c r="A71" s="89">
        <v>9</v>
      </c>
      <c r="B71" s="113" t="s">
        <v>226</v>
      </c>
      <c r="C71" s="89"/>
      <c r="D71" s="114"/>
      <c r="E71" s="114" t="s">
        <v>183</v>
      </c>
      <c r="F71" s="114"/>
      <c r="G71" s="114"/>
      <c r="H71" s="114"/>
      <c r="I71" s="114" t="s">
        <v>183</v>
      </c>
      <c r="J71" s="114"/>
      <c r="K71" s="114"/>
      <c r="L71" s="114"/>
      <c r="M71" s="114" t="s">
        <v>183</v>
      </c>
      <c r="N71" s="114"/>
      <c r="O71" s="114"/>
      <c r="P71" s="114" t="s">
        <v>183</v>
      </c>
      <c r="Q71" s="114" t="s">
        <v>183</v>
      </c>
      <c r="R71" s="114"/>
      <c r="S71" s="114"/>
      <c r="T71" s="114" t="s">
        <v>183</v>
      </c>
      <c r="U71" s="114"/>
      <c r="V71" s="114" t="s">
        <v>183</v>
      </c>
      <c r="W71" s="114"/>
    </row>
    <row r="72" spans="1:23" x14ac:dyDescent="0.25">
      <c r="A72" s="89">
        <v>10</v>
      </c>
      <c r="B72" s="113" t="s">
        <v>227</v>
      </c>
      <c r="C72" s="89"/>
      <c r="D72" s="114"/>
      <c r="E72" s="114" t="s">
        <v>183</v>
      </c>
      <c r="F72" s="114"/>
      <c r="G72" s="114"/>
      <c r="H72" s="114"/>
      <c r="I72" s="114" t="s">
        <v>183</v>
      </c>
      <c r="J72" s="114"/>
      <c r="K72" s="114"/>
      <c r="L72" s="114"/>
      <c r="M72" s="114" t="s">
        <v>183</v>
      </c>
      <c r="N72" s="114"/>
      <c r="O72" s="114"/>
      <c r="P72" s="114" t="s">
        <v>183</v>
      </c>
      <c r="Q72" s="114" t="s">
        <v>183</v>
      </c>
      <c r="R72" s="114"/>
      <c r="S72" s="114"/>
      <c r="T72" s="114" t="s">
        <v>183</v>
      </c>
      <c r="U72" s="114"/>
      <c r="V72" s="114" t="s">
        <v>183</v>
      </c>
      <c r="W72" s="114"/>
    </row>
    <row r="73" spans="1:23" x14ac:dyDescent="0.25">
      <c r="A73" s="89">
        <v>11</v>
      </c>
      <c r="B73" s="113" t="s">
        <v>228</v>
      </c>
      <c r="C73" s="89"/>
      <c r="D73" s="114"/>
      <c r="E73" s="114" t="s">
        <v>183</v>
      </c>
      <c r="F73" s="114"/>
      <c r="G73" s="114"/>
      <c r="H73" s="114"/>
      <c r="I73" s="114" t="s">
        <v>183</v>
      </c>
      <c r="J73" s="114"/>
      <c r="K73" s="114"/>
      <c r="L73" s="114"/>
      <c r="M73" s="114" t="s">
        <v>183</v>
      </c>
      <c r="N73" s="114"/>
      <c r="O73" s="114"/>
      <c r="P73" s="114" t="s">
        <v>183</v>
      </c>
      <c r="Q73" s="114" t="s">
        <v>183</v>
      </c>
      <c r="R73" s="114"/>
      <c r="S73" s="114"/>
      <c r="T73" s="114" t="s">
        <v>183</v>
      </c>
      <c r="U73" s="114"/>
      <c r="V73" s="114" t="s">
        <v>183</v>
      </c>
      <c r="W73" s="114"/>
    </row>
    <row r="74" spans="1:23" x14ac:dyDescent="0.25">
      <c r="A74" s="89">
        <v>12</v>
      </c>
      <c r="B74" s="113" t="s">
        <v>229</v>
      </c>
      <c r="C74" s="89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 t="s">
        <v>183</v>
      </c>
      <c r="R74" s="114"/>
      <c r="S74" s="114"/>
      <c r="T74" s="114"/>
      <c r="U74" s="114"/>
      <c r="V74" s="114"/>
      <c r="W74" s="114"/>
    </row>
    <row r="75" spans="1:23" x14ac:dyDescent="0.25">
      <c r="A75" s="89">
        <v>13</v>
      </c>
      <c r="B75" s="113" t="s">
        <v>230</v>
      </c>
      <c r="C75" s="89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 t="s">
        <v>183</v>
      </c>
      <c r="R75" s="114"/>
      <c r="S75" s="114"/>
      <c r="T75" s="114"/>
      <c r="U75" s="114"/>
      <c r="V75" s="114"/>
      <c r="W75" s="114"/>
    </row>
    <row r="76" spans="1:23" x14ac:dyDescent="0.25">
      <c r="A76" s="89">
        <v>14</v>
      </c>
      <c r="B76" s="113" t="s">
        <v>231</v>
      </c>
      <c r="C76" s="89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 t="s">
        <v>183</v>
      </c>
      <c r="R76" s="114"/>
      <c r="S76" s="114"/>
      <c r="T76" s="114"/>
      <c r="U76" s="114"/>
      <c r="V76" s="114"/>
      <c r="W76" s="114"/>
    </row>
    <row r="77" spans="1:23" x14ac:dyDescent="0.25">
      <c r="A77" s="89">
        <v>15</v>
      </c>
      <c r="B77" s="113" t="s">
        <v>232</v>
      </c>
      <c r="C77" s="89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 t="s">
        <v>183</v>
      </c>
      <c r="R77" s="114"/>
      <c r="S77" s="114"/>
      <c r="T77" s="114"/>
      <c r="U77" s="114"/>
      <c r="V77" s="114"/>
      <c r="W77" s="114"/>
    </row>
    <row r="78" spans="1:23" x14ac:dyDescent="0.25">
      <c r="A78" s="89">
        <v>16</v>
      </c>
      <c r="B78" s="113" t="s">
        <v>233</v>
      </c>
      <c r="C78" s="89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 t="s">
        <v>183</v>
      </c>
      <c r="R78" s="114"/>
      <c r="S78" s="114"/>
      <c r="T78" s="114"/>
      <c r="U78" s="114"/>
      <c r="V78" s="114"/>
      <c r="W78" s="114"/>
    </row>
    <row r="79" spans="1:23" x14ac:dyDescent="0.25">
      <c r="A79" s="89">
        <v>17</v>
      </c>
      <c r="B79" s="113" t="s">
        <v>234</v>
      </c>
      <c r="C79" s="89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 t="s">
        <v>183</v>
      </c>
      <c r="R79" s="114"/>
      <c r="S79" s="114"/>
      <c r="T79" s="114"/>
      <c r="U79" s="114"/>
      <c r="V79" s="114"/>
      <c r="W79" s="114"/>
    </row>
    <row r="80" spans="1:23" x14ac:dyDescent="0.25">
      <c r="A80" s="89">
        <v>18</v>
      </c>
      <c r="B80" s="113" t="s">
        <v>235</v>
      </c>
      <c r="C80" s="89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 t="s">
        <v>183</v>
      </c>
      <c r="R80" s="114"/>
      <c r="S80" s="114"/>
      <c r="T80" s="114"/>
      <c r="U80" s="114"/>
      <c r="V80" s="114"/>
      <c r="W80" s="114"/>
    </row>
    <row r="81" spans="1:23" x14ac:dyDescent="0.25">
      <c r="A81" s="89">
        <v>19</v>
      </c>
      <c r="B81" s="113" t="s">
        <v>236</v>
      </c>
      <c r="C81" s="89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 t="s">
        <v>183</v>
      </c>
      <c r="R81" s="114"/>
      <c r="S81" s="114"/>
      <c r="T81" s="114"/>
      <c r="U81" s="114"/>
      <c r="V81" s="114"/>
      <c r="W81" s="114"/>
    </row>
    <row r="82" spans="1:23" x14ac:dyDescent="0.25">
      <c r="A82" s="89">
        <v>20</v>
      </c>
      <c r="B82" s="113" t="s">
        <v>237</v>
      </c>
      <c r="C82" s="89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 t="s">
        <v>183</v>
      </c>
      <c r="R82" s="114"/>
      <c r="S82" s="114"/>
      <c r="T82" s="114"/>
      <c r="U82" s="114"/>
      <c r="V82" s="114"/>
      <c r="W82" s="114"/>
    </row>
    <row r="83" spans="1:23" x14ac:dyDescent="0.25">
      <c r="A83" s="89">
        <v>21</v>
      </c>
      <c r="B83" s="113" t="s">
        <v>238</v>
      </c>
      <c r="C83" s="89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 t="s">
        <v>183</v>
      </c>
      <c r="R83" s="114"/>
      <c r="S83" s="114"/>
      <c r="T83" s="114"/>
      <c r="U83" s="114"/>
      <c r="V83" s="114"/>
      <c r="W83" s="114"/>
    </row>
    <row r="84" spans="1:23" x14ac:dyDescent="0.25">
      <c r="A84" s="89">
        <v>22</v>
      </c>
      <c r="B84" s="113" t="s">
        <v>239</v>
      </c>
      <c r="C84" s="89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 t="s">
        <v>183</v>
      </c>
      <c r="R84" s="114"/>
      <c r="S84" s="114"/>
      <c r="T84" s="114"/>
      <c r="U84" s="114"/>
      <c r="V84" s="114"/>
      <c r="W84" s="114"/>
    </row>
    <row r="85" spans="1:23" x14ac:dyDescent="0.25">
      <c r="A85" s="89">
        <v>23</v>
      </c>
      <c r="B85" s="113" t="s">
        <v>240</v>
      </c>
      <c r="C85" s="89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 t="s">
        <v>183</v>
      </c>
      <c r="R85" s="114"/>
      <c r="S85" s="114"/>
      <c r="T85" s="114"/>
      <c r="U85" s="114"/>
      <c r="V85" s="114"/>
      <c r="W85" s="114"/>
    </row>
    <row r="86" spans="1:23" x14ac:dyDescent="0.25">
      <c r="A86" s="89">
        <v>24</v>
      </c>
      <c r="B86" s="113" t="s">
        <v>241</v>
      </c>
      <c r="C86" s="89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 t="s">
        <v>183</v>
      </c>
      <c r="Q86" s="114" t="s">
        <v>183</v>
      </c>
      <c r="R86" s="114"/>
      <c r="S86" s="114"/>
      <c r="T86" s="114" t="s">
        <v>183</v>
      </c>
      <c r="U86" s="114" t="s">
        <v>183</v>
      </c>
      <c r="V86" s="114"/>
      <c r="W86" s="114"/>
    </row>
    <row r="87" spans="1:23" x14ac:dyDescent="0.25">
      <c r="A87" s="89">
        <v>25</v>
      </c>
      <c r="B87" s="113" t="s">
        <v>242</v>
      </c>
      <c r="C87" s="89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 t="s">
        <v>183</v>
      </c>
      <c r="R87" s="114"/>
      <c r="S87" s="114"/>
      <c r="T87" s="114"/>
      <c r="U87" s="114"/>
      <c r="V87" s="114"/>
      <c r="W87" s="114"/>
    </row>
    <row r="88" spans="1:23" x14ac:dyDescent="0.25">
      <c r="A88" s="89">
        <v>26</v>
      </c>
      <c r="B88" s="113" t="s">
        <v>243</v>
      </c>
      <c r="C88" s="89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 t="s">
        <v>183</v>
      </c>
      <c r="Q88" s="114" t="s">
        <v>183</v>
      </c>
      <c r="R88" s="114"/>
      <c r="S88" s="114"/>
      <c r="T88" s="114" t="s">
        <v>183</v>
      </c>
      <c r="U88" s="114" t="s">
        <v>183</v>
      </c>
      <c r="V88" s="114"/>
      <c r="W88" s="114"/>
    </row>
    <row r="89" spans="1:23" x14ac:dyDescent="0.25">
      <c r="A89" s="89">
        <v>27</v>
      </c>
      <c r="B89" s="113" t="s">
        <v>244</v>
      </c>
      <c r="C89" s="89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 t="s">
        <v>183</v>
      </c>
      <c r="R89" s="114"/>
      <c r="S89" s="114"/>
      <c r="T89" s="114"/>
      <c r="U89" s="114"/>
      <c r="V89" s="114"/>
      <c r="W89" s="114"/>
    </row>
    <row r="90" spans="1:23" x14ac:dyDescent="0.25">
      <c r="A90" s="89">
        <v>28</v>
      </c>
      <c r="B90" s="113" t="s">
        <v>245</v>
      </c>
      <c r="C90" s="89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 t="s">
        <v>183</v>
      </c>
      <c r="R90" s="114"/>
      <c r="S90" s="114"/>
      <c r="T90" s="114"/>
      <c r="U90" s="114"/>
      <c r="V90" s="114"/>
      <c r="W90" s="114"/>
    </row>
    <row r="91" spans="1:23" x14ac:dyDescent="0.25">
      <c r="A91" s="89">
        <v>29</v>
      </c>
      <c r="B91" s="113" t="s">
        <v>246</v>
      </c>
      <c r="C91" s="89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 t="s">
        <v>183</v>
      </c>
      <c r="R91" s="114"/>
      <c r="S91" s="114"/>
      <c r="T91" s="114"/>
      <c r="U91" s="114"/>
      <c r="V91" s="114"/>
      <c r="W91" s="114"/>
    </row>
    <row r="92" spans="1:23" x14ac:dyDescent="0.25">
      <c r="A92" s="89">
        <v>30</v>
      </c>
      <c r="B92" s="113" t="s">
        <v>247</v>
      </c>
      <c r="C92" s="89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 t="s">
        <v>183</v>
      </c>
      <c r="R92" s="114"/>
      <c r="S92" s="114"/>
      <c r="T92" s="114"/>
      <c r="U92" s="114"/>
      <c r="V92" s="114"/>
      <c r="W92" s="114"/>
    </row>
    <row r="93" spans="1:23" x14ac:dyDescent="0.25">
      <c r="A93" s="89">
        <v>31</v>
      </c>
      <c r="B93" s="113" t="s">
        <v>248</v>
      </c>
      <c r="C93" s="89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 t="s">
        <v>183</v>
      </c>
      <c r="R93" s="114"/>
      <c r="S93" s="114"/>
      <c r="T93" s="114"/>
      <c r="U93" s="114"/>
      <c r="V93" s="114"/>
      <c r="W93" s="114"/>
    </row>
    <row r="94" spans="1:23" x14ac:dyDescent="0.25">
      <c r="A94" s="89">
        <v>32</v>
      </c>
      <c r="B94" s="113" t="s">
        <v>249</v>
      </c>
      <c r="C94" s="89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 t="s">
        <v>183</v>
      </c>
      <c r="R94" s="114"/>
      <c r="S94" s="114"/>
      <c r="T94" s="114"/>
      <c r="U94" s="114"/>
      <c r="V94" s="114"/>
      <c r="W94" s="114"/>
    </row>
    <row r="95" spans="1:23" x14ac:dyDescent="0.25">
      <c r="A95" s="89">
        <v>33</v>
      </c>
      <c r="B95" s="113" t="s">
        <v>250</v>
      </c>
      <c r="C95" s="89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 t="s">
        <v>183</v>
      </c>
      <c r="R95" s="114"/>
      <c r="S95" s="114"/>
      <c r="T95" s="114"/>
      <c r="U95" s="114"/>
      <c r="V95" s="114"/>
      <c r="W95" s="114"/>
    </row>
    <row r="96" spans="1:23" x14ac:dyDescent="0.25">
      <c r="A96" s="89">
        <v>34</v>
      </c>
      <c r="B96" s="113" t="s">
        <v>251</v>
      </c>
      <c r="C96" s="89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 t="s">
        <v>183</v>
      </c>
      <c r="R96" s="114"/>
      <c r="S96" s="114"/>
      <c r="T96" s="114"/>
      <c r="U96" s="114"/>
      <c r="V96" s="114"/>
      <c r="W96" s="114"/>
    </row>
    <row r="97" spans="1:23" x14ac:dyDescent="0.25">
      <c r="A97" s="89">
        <v>35</v>
      </c>
      <c r="B97" s="113" t="s">
        <v>252</v>
      </c>
      <c r="C97" s="89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 t="s">
        <v>183</v>
      </c>
      <c r="R97" s="114"/>
      <c r="S97" s="114"/>
      <c r="T97" s="114"/>
      <c r="U97" s="114"/>
      <c r="V97" s="114"/>
      <c r="W97" s="114"/>
    </row>
    <row r="98" spans="1:23" x14ac:dyDescent="0.25">
      <c r="A98" s="89">
        <v>36</v>
      </c>
      <c r="B98" s="113" t="s">
        <v>253</v>
      </c>
      <c r="C98" s="89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 t="s">
        <v>183</v>
      </c>
      <c r="R98" s="114"/>
      <c r="S98" s="114"/>
      <c r="T98" s="114"/>
      <c r="U98" s="114"/>
      <c r="V98" s="114"/>
      <c r="W98" s="114"/>
    </row>
    <row r="99" spans="1:23" x14ac:dyDescent="0.25">
      <c r="A99" s="89">
        <v>37</v>
      </c>
      <c r="B99" s="113" t="s">
        <v>254</v>
      </c>
      <c r="C99" s="89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 t="s">
        <v>183</v>
      </c>
      <c r="R99" s="114"/>
      <c r="S99" s="114"/>
      <c r="T99" s="114"/>
      <c r="U99" s="114"/>
      <c r="V99" s="114"/>
      <c r="W99" s="114"/>
    </row>
    <row r="100" spans="1:23" x14ac:dyDescent="0.25">
      <c r="A100" s="89">
        <v>38</v>
      </c>
      <c r="B100" s="113" t="s">
        <v>255</v>
      </c>
      <c r="C100" s="89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 t="s">
        <v>183</v>
      </c>
      <c r="Q100" s="114" t="s">
        <v>183</v>
      </c>
      <c r="R100" s="114"/>
      <c r="S100" s="114"/>
      <c r="T100" s="114" t="s">
        <v>183</v>
      </c>
      <c r="U100" s="114" t="s">
        <v>183</v>
      </c>
      <c r="V100" s="114"/>
      <c r="W100" s="114"/>
    </row>
    <row r="101" spans="1:23" x14ac:dyDescent="0.25">
      <c r="A101" s="89">
        <v>39</v>
      </c>
      <c r="B101" s="113" t="s">
        <v>256</v>
      </c>
      <c r="C101" s="89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 t="s">
        <v>183</v>
      </c>
      <c r="R101" s="114"/>
      <c r="S101" s="114"/>
      <c r="T101" s="114"/>
      <c r="U101" s="114"/>
      <c r="V101" s="114"/>
      <c r="W101" s="114"/>
    </row>
    <row r="102" spans="1:23" x14ac:dyDescent="0.25">
      <c r="A102" s="89">
        <v>40</v>
      </c>
      <c r="B102" s="113" t="s">
        <v>257</v>
      </c>
      <c r="C102" s="89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 t="s">
        <v>183</v>
      </c>
      <c r="R102" s="114"/>
      <c r="S102" s="114"/>
      <c r="T102" s="114"/>
      <c r="U102" s="114"/>
      <c r="V102" s="114"/>
      <c r="W102" s="114"/>
    </row>
    <row r="103" spans="1:23" x14ac:dyDescent="0.25">
      <c r="A103" s="89">
        <v>41</v>
      </c>
      <c r="B103" s="113" t="s">
        <v>258</v>
      </c>
      <c r="C103" s="89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 t="s">
        <v>183</v>
      </c>
      <c r="R103" s="114"/>
      <c r="S103" s="114"/>
      <c r="T103" s="114"/>
      <c r="U103" s="114"/>
      <c r="V103" s="114"/>
      <c r="W103" s="114"/>
    </row>
    <row r="104" spans="1:23" x14ac:dyDescent="0.25">
      <c r="A104" s="89">
        <v>42</v>
      </c>
      <c r="B104" s="113" t="s">
        <v>205</v>
      </c>
      <c r="C104" s="89"/>
      <c r="D104" s="114"/>
      <c r="E104" s="114"/>
      <c r="F104" s="114" t="s">
        <v>183</v>
      </c>
      <c r="G104" s="114"/>
      <c r="H104" s="114"/>
      <c r="I104" s="114"/>
      <c r="J104" s="114" t="s">
        <v>183</v>
      </c>
      <c r="K104" s="114"/>
      <c r="L104" s="114"/>
      <c r="M104" s="114"/>
      <c r="N104" s="114" t="s">
        <v>183</v>
      </c>
      <c r="O104" s="114"/>
      <c r="P104" s="114"/>
      <c r="Q104" s="114"/>
      <c r="R104" s="114"/>
      <c r="S104" s="114"/>
      <c r="T104" s="114"/>
      <c r="U104" s="114"/>
      <c r="V104" s="114"/>
      <c r="W104" s="114"/>
    </row>
    <row r="105" spans="1:23" x14ac:dyDescent="0.25">
      <c r="A105" s="89">
        <v>43</v>
      </c>
      <c r="B105" s="113" t="s">
        <v>206</v>
      </c>
      <c r="C105" s="89"/>
      <c r="D105" s="114"/>
      <c r="E105" s="114"/>
      <c r="F105" s="114" t="s">
        <v>183</v>
      </c>
      <c r="G105" s="114"/>
      <c r="H105" s="114"/>
      <c r="I105" s="114"/>
      <c r="J105" s="114" t="s">
        <v>183</v>
      </c>
      <c r="K105" s="114"/>
      <c r="L105" s="114"/>
      <c r="M105" s="114"/>
      <c r="N105" s="114" t="s">
        <v>183</v>
      </c>
      <c r="O105" s="114"/>
      <c r="P105" s="114"/>
      <c r="Q105" s="114"/>
      <c r="R105" s="114"/>
      <c r="S105" s="114"/>
      <c r="T105" s="114"/>
      <c r="U105" s="114"/>
      <c r="V105" s="114"/>
      <c r="W105" s="114"/>
    </row>
    <row r="106" spans="1:23" x14ac:dyDescent="0.25">
      <c r="A106" s="89">
        <v>44</v>
      </c>
      <c r="B106" s="112" t="s">
        <v>209</v>
      </c>
      <c r="C106" s="89"/>
      <c r="D106" s="111"/>
      <c r="E106" s="111"/>
      <c r="F106" s="111" t="s">
        <v>183</v>
      </c>
      <c r="G106" s="111"/>
      <c r="H106" s="111"/>
      <c r="I106" s="111"/>
      <c r="J106" s="111" t="s">
        <v>183</v>
      </c>
      <c r="K106" s="111"/>
      <c r="L106" s="111" t="s">
        <v>183</v>
      </c>
      <c r="M106" s="111"/>
      <c r="N106" s="111" t="s">
        <v>183</v>
      </c>
      <c r="O106" s="114"/>
      <c r="P106" s="114"/>
      <c r="Q106" s="114"/>
      <c r="R106" s="114"/>
      <c r="S106" s="114"/>
      <c r="T106" s="114"/>
      <c r="U106" s="114"/>
      <c r="V106" s="114"/>
      <c r="W106" s="114"/>
    </row>
    <row r="107" spans="1:23" x14ac:dyDescent="0.25">
      <c r="A107" s="89">
        <v>45</v>
      </c>
      <c r="B107" s="112" t="s">
        <v>207</v>
      </c>
      <c r="C107" s="89"/>
      <c r="D107" s="111"/>
      <c r="E107" s="111"/>
      <c r="F107" s="111" t="s">
        <v>183</v>
      </c>
      <c r="G107" s="111"/>
      <c r="H107" s="111"/>
      <c r="I107" s="111"/>
      <c r="J107" s="111"/>
      <c r="K107" s="111"/>
      <c r="L107" s="111"/>
      <c r="M107" s="111"/>
      <c r="N107" s="111"/>
      <c r="O107" s="114"/>
      <c r="P107" s="114"/>
      <c r="Q107" s="114"/>
      <c r="R107" s="114"/>
      <c r="S107" s="114"/>
      <c r="T107" s="114"/>
      <c r="U107" s="114"/>
      <c r="V107" s="114"/>
      <c r="W107" s="114"/>
    </row>
    <row r="108" spans="1:23" x14ac:dyDescent="0.25">
      <c r="A108" s="162" t="s">
        <v>289</v>
      </c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</row>
    <row r="109" spans="1:23" x14ac:dyDescent="0.25">
      <c r="A109" s="58">
        <v>1</v>
      </c>
      <c r="B109" s="112" t="s">
        <v>259</v>
      </c>
      <c r="C109" s="31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89">
        <v>2</v>
      </c>
      <c r="P109" s="47"/>
      <c r="Q109" s="114"/>
      <c r="R109" s="114"/>
      <c r="S109" s="114"/>
      <c r="T109" s="114"/>
      <c r="U109" s="114"/>
      <c r="V109" s="114"/>
      <c r="W109" s="114"/>
    </row>
    <row r="110" spans="1:23" s="16" customFormat="1" x14ac:dyDescent="0.25">
      <c r="A110" s="58">
        <v>2</v>
      </c>
      <c r="B110" s="112" t="s">
        <v>290</v>
      </c>
      <c r="C110" s="31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89"/>
      <c r="P110" s="114" t="s">
        <v>183</v>
      </c>
      <c r="Q110" s="114"/>
      <c r="R110" s="114"/>
      <c r="S110" s="114"/>
      <c r="T110" s="114"/>
      <c r="U110" s="114"/>
      <c r="V110" s="114"/>
      <c r="W110" s="114"/>
    </row>
    <row r="111" spans="1:23" x14ac:dyDescent="0.25">
      <c r="A111" s="58">
        <v>3</v>
      </c>
      <c r="B111" s="116" t="s">
        <v>260</v>
      </c>
      <c r="C111" s="39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>
        <v>1</v>
      </c>
      <c r="P111" s="47"/>
      <c r="Q111" s="114"/>
      <c r="R111" s="114"/>
      <c r="S111" s="114"/>
      <c r="T111" s="114"/>
      <c r="U111" s="114"/>
      <c r="V111" s="114"/>
      <c r="W111" s="114"/>
    </row>
    <row r="112" spans="1:23" x14ac:dyDescent="0.25">
      <c r="A112" s="58">
        <v>4</v>
      </c>
      <c r="B112" s="116" t="s">
        <v>21</v>
      </c>
      <c r="C112" s="39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>
        <v>2</v>
      </c>
      <c r="P112" s="47"/>
      <c r="Q112" s="114"/>
      <c r="R112" s="114"/>
      <c r="S112" s="114"/>
      <c r="T112" s="114"/>
      <c r="U112" s="114"/>
      <c r="V112" s="114"/>
      <c r="W112" s="114"/>
    </row>
    <row r="113" spans="1:23" s="16" customFormat="1" x14ac:dyDescent="0.25">
      <c r="A113" s="58">
        <v>5</v>
      </c>
      <c r="B113" s="116" t="s">
        <v>305</v>
      </c>
      <c r="C113" s="39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 t="s">
        <v>183</v>
      </c>
      <c r="Q113" s="114"/>
      <c r="R113" s="114"/>
      <c r="S113" s="114"/>
      <c r="T113" s="114"/>
      <c r="U113" s="114"/>
      <c r="V113" s="114"/>
      <c r="W113" s="114"/>
    </row>
    <row r="114" spans="1:23" s="16" customFormat="1" x14ac:dyDescent="0.25">
      <c r="A114" s="58">
        <v>6</v>
      </c>
      <c r="B114" s="116" t="s">
        <v>291</v>
      </c>
      <c r="C114" s="39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>
        <v>4</v>
      </c>
      <c r="P114" s="114"/>
      <c r="Q114" s="114"/>
      <c r="R114" s="114"/>
      <c r="S114" s="114"/>
      <c r="T114" s="114"/>
      <c r="U114" s="114"/>
      <c r="V114" s="114"/>
      <c r="W114" s="114"/>
    </row>
    <row r="115" spans="1:23" x14ac:dyDescent="0.25">
      <c r="A115" s="58">
        <v>7</v>
      </c>
      <c r="B115" s="116" t="s">
        <v>306</v>
      </c>
      <c r="C115" s="39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>
        <v>2</v>
      </c>
      <c r="P115" s="47"/>
      <c r="Q115" s="114"/>
      <c r="R115" s="114"/>
      <c r="S115" s="114"/>
      <c r="T115" s="114"/>
      <c r="U115" s="114"/>
      <c r="V115" s="114"/>
      <c r="W115" s="114"/>
    </row>
    <row r="116" spans="1:23" x14ac:dyDescent="0.25">
      <c r="A116" s="58">
        <v>8</v>
      </c>
      <c r="B116" s="116" t="s">
        <v>261</v>
      </c>
      <c r="C116" s="39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>
        <v>1</v>
      </c>
      <c r="P116" s="47"/>
      <c r="Q116" s="114"/>
      <c r="R116" s="114"/>
      <c r="S116" s="114"/>
      <c r="T116" s="114"/>
      <c r="U116" s="114"/>
      <c r="V116" s="114"/>
      <c r="W116" s="114"/>
    </row>
    <row r="117" spans="1:23" x14ac:dyDescent="0.25">
      <c r="A117" s="58">
        <v>9</v>
      </c>
      <c r="B117" s="116" t="s">
        <v>262</v>
      </c>
      <c r="C117" s="39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 t="s">
        <v>183</v>
      </c>
      <c r="Q117" s="114" t="s">
        <v>183</v>
      </c>
      <c r="R117" s="114"/>
      <c r="S117" s="114"/>
      <c r="T117" s="114"/>
      <c r="U117" s="114"/>
      <c r="V117" s="114"/>
      <c r="W117" s="114"/>
    </row>
    <row r="118" spans="1:23" x14ac:dyDescent="0.25">
      <c r="A118" s="58">
        <v>10</v>
      </c>
      <c r="B118" s="116" t="s">
        <v>263</v>
      </c>
      <c r="C118" s="3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 t="s">
        <v>183</v>
      </c>
      <c r="Q118" s="114" t="s">
        <v>183</v>
      </c>
      <c r="R118" s="114"/>
      <c r="S118" s="114"/>
      <c r="T118" s="114"/>
      <c r="U118" s="114"/>
      <c r="V118" s="114"/>
      <c r="W118" s="114"/>
    </row>
    <row r="119" spans="1:23" x14ac:dyDescent="0.25">
      <c r="A119" s="58">
        <v>11</v>
      </c>
      <c r="B119" s="116" t="s">
        <v>264</v>
      </c>
      <c r="C119" s="114" t="s">
        <v>183</v>
      </c>
      <c r="D119" s="114" t="s">
        <v>183</v>
      </c>
      <c r="E119" s="114" t="s">
        <v>183</v>
      </c>
      <c r="F119" s="114"/>
      <c r="G119" s="114"/>
      <c r="H119" s="114"/>
      <c r="I119" s="114" t="s">
        <v>183</v>
      </c>
      <c r="J119" s="114"/>
      <c r="K119" s="114"/>
      <c r="L119" s="114"/>
      <c r="M119" s="114" t="s">
        <v>183</v>
      </c>
      <c r="N119" s="114"/>
      <c r="O119" s="58"/>
      <c r="P119" s="47"/>
      <c r="Q119" s="114"/>
      <c r="R119" s="114"/>
      <c r="S119" s="114"/>
      <c r="T119" s="114"/>
      <c r="U119" s="114"/>
      <c r="V119" s="114"/>
      <c r="W119" s="114"/>
    </row>
    <row r="120" spans="1:23" x14ac:dyDescent="0.25">
      <c r="A120" s="58">
        <v>12</v>
      </c>
      <c r="B120" s="113" t="s">
        <v>226</v>
      </c>
      <c r="C120" s="89"/>
      <c r="D120" s="114"/>
      <c r="E120" s="114"/>
      <c r="F120" s="114" t="s">
        <v>183</v>
      </c>
      <c r="G120" s="114"/>
      <c r="H120" s="114"/>
      <c r="I120" s="114"/>
      <c r="J120" s="114" t="s">
        <v>183</v>
      </c>
      <c r="K120" s="114"/>
      <c r="L120" s="114"/>
      <c r="M120" s="114"/>
      <c r="N120" s="114" t="s">
        <v>183</v>
      </c>
      <c r="O120" s="114"/>
      <c r="P120" s="114"/>
      <c r="Q120" s="114"/>
      <c r="R120" s="114"/>
      <c r="S120" s="114"/>
      <c r="T120" s="114"/>
      <c r="U120" s="114" t="s">
        <v>183</v>
      </c>
      <c r="V120" s="114"/>
      <c r="W120" s="114" t="s">
        <v>183</v>
      </c>
    </row>
    <row r="121" spans="1:23" x14ac:dyDescent="0.25">
      <c r="A121" s="58">
        <v>13</v>
      </c>
      <c r="B121" s="113" t="s">
        <v>228</v>
      </c>
      <c r="C121" s="89"/>
      <c r="D121" s="114"/>
      <c r="E121" s="114"/>
      <c r="F121" s="114" t="s">
        <v>183</v>
      </c>
      <c r="G121" s="114"/>
      <c r="H121" s="114"/>
      <c r="I121" s="114"/>
      <c r="J121" s="114" t="s">
        <v>183</v>
      </c>
      <c r="K121" s="114"/>
      <c r="L121" s="114"/>
      <c r="M121" s="114"/>
      <c r="N121" s="114" t="s">
        <v>183</v>
      </c>
      <c r="O121" s="114"/>
      <c r="P121" s="114"/>
      <c r="Q121" s="114"/>
      <c r="R121" s="114"/>
      <c r="S121" s="114"/>
      <c r="T121" s="114"/>
      <c r="U121" s="114" t="s">
        <v>183</v>
      </c>
      <c r="V121" s="114"/>
      <c r="W121" s="114" t="s">
        <v>183</v>
      </c>
    </row>
    <row r="122" spans="1:23" x14ac:dyDescent="0.25">
      <c r="A122" s="58">
        <v>14</v>
      </c>
      <c r="B122" s="113" t="s">
        <v>224</v>
      </c>
      <c r="C122" s="89"/>
      <c r="D122" s="114"/>
      <c r="E122" s="114"/>
      <c r="F122" s="114" t="s">
        <v>183</v>
      </c>
      <c r="G122" s="114"/>
      <c r="H122" s="114"/>
      <c r="I122" s="114"/>
      <c r="J122" s="114" t="s">
        <v>183</v>
      </c>
      <c r="K122" s="114"/>
      <c r="L122" s="114"/>
      <c r="M122" s="114"/>
      <c r="N122" s="114" t="s">
        <v>183</v>
      </c>
      <c r="O122" s="114"/>
      <c r="P122" s="114"/>
      <c r="Q122" s="114"/>
      <c r="R122" s="114"/>
      <c r="S122" s="114"/>
      <c r="T122" s="114"/>
      <c r="U122" s="114" t="s">
        <v>183</v>
      </c>
      <c r="V122" s="114"/>
      <c r="W122" s="114" t="s">
        <v>183</v>
      </c>
    </row>
    <row r="123" spans="1:23" x14ac:dyDescent="0.25">
      <c r="A123" s="58">
        <v>15</v>
      </c>
      <c r="B123" s="113" t="s">
        <v>225</v>
      </c>
      <c r="C123" s="89"/>
      <c r="D123" s="114"/>
      <c r="E123" s="114"/>
      <c r="F123" s="114" t="s">
        <v>183</v>
      </c>
      <c r="G123" s="114"/>
      <c r="H123" s="114"/>
      <c r="I123" s="114"/>
      <c r="J123" s="114" t="s">
        <v>183</v>
      </c>
      <c r="K123" s="114"/>
      <c r="L123" s="114"/>
      <c r="M123" s="114"/>
      <c r="N123" s="114" t="s">
        <v>183</v>
      </c>
      <c r="O123" s="114"/>
      <c r="P123" s="114"/>
      <c r="Q123" s="114"/>
      <c r="R123" s="114"/>
      <c r="S123" s="114"/>
      <c r="T123" s="114"/>
      <c r="U123" s="114" t="s">
        <v>183</v>
      </c>
      <c r="V123" s="114"/>
      <c r="W123" s="114" t="s">
        <v>183</v>
      </c>
    </row>
    <row r="124" spans="1:23" x14ac:dyDescent="0.25">
      <c r="A124" s="58">
        <v>16</v>
      </c>
      <c r="B124" s="116" t="s">
        <v>25</v>
      </c>
      <c r="C124" s="34"/>
      <c r="D124" s="114"/>
      <c r="E124" s="114" t="s">
        <v>183</v>
      </c>
      <c r="F124" s="114" t="s">
        <v>183</v>
      </c>
      <c r="G124" s="114"/>
      <c r="H124" s="114"/>
      <c r="I124" s="114" t="s">
        <v>183</v>
      </c>
      <c r="J124" s="114"/>
      <c r="K124" s="114"/>
      <c r="L124" s="114"/>
      <c r="M124" s="114" t="s">
        <v>183</v>
      </c>
      <c r="N124" s="114"/>
      <c r="O124" s="58"/>
      <c r="P124" s="114" t="s">
        <v>183</v>
      </c>
      <c r="Q124" s="114" t="s">
        <v>183</v>
      </c>
      <c r="R124" s="114"/>
      <c r="S124" s="114"/>
      <c r="T124" s="114" t="s">
        <v>183</v>
      </c>
      <c r="U124" s="114" t="s">
        <v>183</v>
      </c>
      <c r="V124" s="114" t="s">
        <v>183</v>
      </c>
      <c r="W124" s="114" t="s">
        <v>183</v>
      </c>
    </row>
    <row r="125" spans="1:23" ht="16.5" customHeight="1" x14ac:dyDescent="0.25">
      <c r="A125" s="58">
        <v>17</v>
      </c>
      <c r="B125" s="116" t="s">
        <v>26</v>
      </c>
      <c r="C125" s="39"/>
      <c r="D125" s="114"/>
      <c r="E125" s="114" t="s">
        <v>183</v>
      </c>
      <c r="F125" s="114" t="s">
        <v>183</v>
      </c>
      <c r="G125" s="114"/>
      <c r="H125" s="114"/>
      <c r="I125" s="114" t="s">
        <v>183</v>
      </c>
      <c r="J125" s="114"/>
      <c r="K125" s="114"/>
      <c r="L125" s="114"/>
      <c r="M125" s="114" t="s">
        <v>183</v>
      </c>
      <c r="N125" s="114"/>
      <c r="O125" s="114"/>
      <c r="P125" s="114" t="s">
        <v>183</v>
      </c>
      <c r="Q125" s="114" t="s">
        <v>183</v>
      </c>
      <c r="R125" s="114"/>
      <c r="S125" s="114"/>
      <c r="T125" s="114" t="s">
        <v>183</v>
      </c>
      <c r="U125" s="114" t="s">
        <v>183</v>
      </c>
      <c r="V125" s="114" t="s">
        <v>183</v>
      </c>
      <c r="W125" s="114" t="s">
        <v>183</v>
      </c>
    </row>
    <row r="126" spans="1:23" ht="15.75" customHeight="1" x14ac:dyDescent="0.25">
      <c r="A126" s="58">
        <v>18</v>
      </c>
      <c r="B126" s="116" t="s">
        <v>27</v>
      </c>
      <c r="C126" s="39"/>
      <c r="D126" s="114"/>
      <c r="E126" s="114" t="s">
        <v>183</v>
      </c>
      <c r="F126" s="114" t="s">
        <v>183</v>
      </c>
      <c r="G126" s="114"/>
      <c r="H126" s="114"/>
      <c r="I126" s="114" t="s">
        <v>183</v>
      </c>
      <c r="J126" s="114" t="s">
        <v>183</v>
      </c>
      <c r="K126" s="114"/>
      <c r="L126" s="114"/>
      <c r="M126" s="114" t="s">
        <v>183</v>
      </c>
      <c r="N126" s="114" t="s">
        <v>183</v>
      </c>
      <c r="O126" s="114"/>
      <c r="P126" s="114" t="s">
        <v>183</v>
      </c>
      <c r="Q126" s="114" t="s">
        <v>183</v>
      </c>
      <c r="R126" s="114"/>
      <c r="S126" s="114"/>
      <c r="T126" s="114" t="s">
        <v>183</v>
      </c>
      <c r="U126" s="114" t="s">
        <v>183</v>
      </c>
      <c r="V126" s="114" t="s">
        <v>183</v>
      </c>
      <c r="W126" s="114" t="s">
        <v>183</v>
      </c>
    </row>
    <row r="127" spans="1:23" x14ac:dyDescent="0.25">
      <c r="A127" s="58">
        <v>19</v>
      </c>
      <c r="B127" s="116" t="s">
        <v>28</v>
      </c>
      <c r="C127" s="34"/>
      <c r="D127" s="114"/>
      <c r="E127" s="114" t="s">
        <v>183</v>
      </c>
      <c r="F127" s="114" t="s">
        <v>183</v>
      </c>
      <c r="G127" s="114"/>
      <c r="H127" s="114"/>
      <c r="I127" s="114" t="s">
        <v>183</v>
      </c>
      <c r="J127" s="114"/>
      <c r="K127" s="114"/>
      <c r="L127" s="114"/>
      <c r="M127" s="114" t="s">
        <v>183</v>
      </c>
      <c r="N127" s="114"/>
      <c r="O127" s="114"/>
      <c r="P127" s="114" t="s">
        <v>183</v>
      </c>
      <c r="Q127" s="114" t="s">
        <v>183</v>
      </c>
      <c r="R127" s="114"/>
      <c r="S127" s="114"/>
      <c r="T127" s="114" t="s">
        <v>183</v>
      </c>
      <c r="U127" s="114" t="s">
        <v>183</v>
      </c>
      <c r="V127" s="114" t="s">
        <v>183</v>
      </c>
      <c r="W127" s="114" t="s">
        <v>183</v>
      </c>
    </row>
    <row r="128" spans="1:23" x14ac:dyDescent="0.25">
      <c r="A128" s="58">
        <v>20</v>
      </c>
      <c r="B128" s="113" t="s">
        <v>29</v>
      </c>
      <c r="C128" s="89"/>
      <c r="D128" s="114"/>
      <c r="E128" s="114" t="s">
        <v>183</v>
      </c>
      <c r="F128" s="114"/>
      <c r="G128" s="114"/>
      <c r="H128" s="114"/>
      <c r="I128" s="114" t="s">
        <v>183</v>
      </c>
      <c r="J128" s="114"/>
      <c r="K128" s="114"/>
      <c r="L128" s="114"/>
      <c r="M128" s="114" t="s">
        <v>183</v>
      </c>
      <c r="N128" s="114"/>
      <c r="O128" s="114"/>
      <c r="P128" s="114" t="s">
        <v>183</v>
      </c>
      <c r="Q128" s="114" t="s">
        <v>183</v>
      </c>
      <c r="R128" s="114"/>
      <c r="S128" s="114"/>
      <c r="T128" s="114" t="s">
        <v>183</v>
      </c>
      <c r="U128" s="114" t="s">
        <v>183</v>
      </c>
      <c r="V128" s="114" t="s">
        <v>183</v>
      </c>
      <c r="W128" s="114" t="s">
        <v>183</v>
      </c>
    </row>
    <row r="129" spans="1:23" x14ac:dyDescent="0.25">
      <c r="A129" s="58">
        <v>21</v>
      </c>
      <c r="B129" s="113" t="s">
        <v>30</v>
      </c>
      <c r="C129" s="89"/>
      <c r="D129" s="114"/>
      <c r="E129" s="114" t="s">
        <v>183</v>
      </c>
      <c r="F129" s="114"/>
      <c r="G129" s="114"/>
      <c r="H129" s="114"/>
      <c r="I129" s="114" t="s">
        <v>183</v>
      </c>
      <c r="J129" s="114"/>
      <c r="K129" s="114"/>
      <c r="L129" s="114"/>
      <c r="M129" s="114" t="s">
        <v>183</v>
      </c>
      <c r="N129" s="114"/>
      <c r="O129" s="114"/>
      <c r="P129" s="114" t="s">
        <v>183</v>
      </c>
      <c r="Q129" s="114" t="s">
        <v>183</v>
      </c>
      <c r="R129" s="114"/>
      <c r="S129" s="114"/>
      <c r="T129" s="114" t="s">
        <v>183</v>
      </c>
      <c r="U129" s="114" t="s">
        <v>183</v>
      </c>
      <c r="V129" s="114" t="s">
        <v>183</v>
      </c>
      <c r="W129" s="114" t="s">
        <v>183</v>
      </c>
    </row>
    <row r="130" spans="1:23" x14ac:dyDescent="0.25">
      <c r="A130" s="58">
        <v>22</v>
      </c>
      <c r="B130" s="113" t="s">
        <v>265</v>
      </c>
      <c r="C130" s="89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 t="s">
        <v>183</v>
      </c>
      <c r="Q130" s="114" t="s">
        <v>183</v>
      </c>
      <c r="R130" s="114"/>
      <c r="S130" s="114"/>
      <c r="T130" s="114"/>
      <c r="U130" s="114"/>
      <c r="V130" s="114"/>
      <c r="W130" s="114"/>
    </row>
    <row r="131" spans="1:23" s="16" customFormat="1" x14ac:dyDescent="0.25">
      <c r="A131" s="58">
        <v>23</v>
      </c>
      <c r="B131" s="113" t="s">
        <v>307</v>
      </c>
      <c r="C131" s="89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</row>
    <row r="132" spans="1:23" x14ac:dyDescent="0.25">
      <c r="A132" s="58">
        <v>24</v>
      </c>
      <c r="B132" s="113" t="s">
        <v>266</v>
      </c>
      <c r="C132" s="89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 t="s">
        <v>183</v>
      </c>
      <c r="Q132" s="114" t="s">
        <v>183</v>
      </c>
      <c r="R132" s="114"/>
      <c r="S132" s="114"/>
      <c r="T132" s="114"/>
      <c r="U132" s="114"/>
      <c r="V132" s="114"/>
      <c r="W132" s="114"/>
    </row>
    <row r="133" spans="1:23" x14ac:dyDescent="0.25">
      <c r="A133" s="58">
        <v>25</v>
      </c>
      <c r="B133" s="113" t="s">
        <v>267</v>
      </c>
      <c r="C133" s="89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 t="s">
        <v>183</v>
      </c>
      <c r="Q133" s="114" t="s">
        <v>183</v>
      </c>
      <c r="R133" s="114"/>
      <c r="S133" s="114"/>
      <c r="T133" s="114"/>
      <c r="U133" s="114"/>
      <c r="V133" s="114"/>
      <c r="W133" s="114"/>
    </row>
    <row r="134" spans="1:23" x14ac:dyDescent="0.25">
      <c r="A134" s="58">
        <v>26</v>
      </c>
      <c r="B134" s="113" t="s">
        <v>268</v>
      </c>
      <c r="C134" s="89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 t="s">
        <v>183</v>
      </c>
      <c r="Q134" s="114" t="s">
        <v>183</v>
      </c>
      <c r="R134" s="114"/>
      <c r="S134" s="114"/>
      <c r="T134" s="114"/>
      <c r="U134" s="114"/>
      <c r="V134" s="114"/>
      <c r="W134" s="114"/>
    </row>
    <row r="135" spans="1:23" x14ac:dyDescent="0.25">
      <c r="A135" s="58">
        <v>27</v>
      </c>
      <c r="B135" s="113" t="s">
        <v>269</v>
      </c>
      <c r="C135" s="89" t="s">
        <v>183</v>
      </c>
      <c r="D135" s="114"/>
      <c r="E135" s="114" t="s">
        <v>183</v>
      </c>
      <c r="F135" s="114"/>
      <c r="G135" s="114"/>
      <c r="H135" s="114"/>
      <c r="I135" s="114" t="s">
        <v>183</v>
      </c>
      <c r="J135" s="114"/>
      <c r="K135" s="114"/>
      <c r="L135" s="114"/>
      <c r="M135" s="114" t="s">
        <v>183</v>
      </c>
      <c r="N135" s="114"/>
      <c r="O135" s="114"/>
      <c r="P135" s="114" t="s">
        <v>183</v>
      </c>
      <c r="Q135" s="114" t="s">
        <v>183</v>
      </c>
      <c r="R135" s="114" t="s">
        <v>183</v>
      </c>
      <c r="S135" s="114"/>
      <c r="T135" s="114"/>
      <c r="U135" s="114"/>
      <c r="V135" s="114"/>
      <c r="W135" s="114"/>
    </row>
    <row r="136" spans="1:23" x14ac:dyDescent="0.25">
      <c r="A136" s="58">
        <v>28</v>
      </c>
      <c r="B136" s="113" t="s">
        <v>270</v>
      </c>
      <c r="C136" s="89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 t="s">
        <v>183</v>
      </c>
      <c r="Q136" s="114" t="s">
        <v>183</v>
      </c>
      <c r="R136" s="114"/>
      <c r="S136" s="114"/>
      <c r="T136" s="114"/>
      <c r="U136" s="114"/>
      <c r="V136" s="114"/>
      <c r="W136" s="114"/>
    </row>
    <row r="137" spans="1:23" x14ac:dyDescent="0.25">
      <c r="A137" s="58">
        <v>29</v>
      </c>
      <c r="B137" s="117" t="s">
        <v>217</v>
      </c>
      <c r="C137" s="89" t="s">
        <v>183</v>
      </c>
      <c r="D137" s="114" t="s">
        <v>183</v>
      </c>
      <c r="E137" s="114"/>
      <c r="F137" s="114"/>
      <c r="G137" s="114"/>
      <c r="H137" s="114"/>
      <c r="I137" s="114" t="s">
        <v>183</v>
      </c>
      <c r="J137" s="114"/>
      <c r="K137" s="114"/>
      <c r="L137" s="114"/>
      <c r="M137" s="114" t="s">
        <v>183</v>
      </c>
      <c r="N137" s="114"/>
      <c r="O137" s="114"/>
      <c r="P137" s="114"/>
      <c r="Q137" s="114"/>
      <c r="R137" s="114"/>
      <c r="S137" s="114"/>
      <c r="T137" s="114" t="s">
        <v>183</v>
      </c>
      <c r="U137" s="114" t="s">
        <v>183</v>
      </c>
      <c r="V137" s="114" t="s">
        <v>183</v>
      </c>
      <c r="W137" s="114" t="s">
        <v>183</v>
      </c>
    </row>
    <row r="138" spans="1:23" x14ac:dyDescent="0.25">
      <c r="A138" s="58">
        <v>30</v>
      </c>
      <c r="B138" s="117" t="s">
        <v>271</v>
      </c>
      <c r="C138" s="89"/>
      <c r="D138" s="114"/>
      <c r="E138" s="114" t="s">
        <v>183</v>
      </c>
      <c r="F138" s="114" t="s">
        <v>183</v>
      </c>
      <c r="G138" s="114"/>
      <c r="H138" s="114"/>
      <c r="I138" s="114" t="s">
        <v>183</v>
      </c>
      <c r="J138" s="114" t="s">
        <v>183</v>
      </c>
      <c r="K138" s="114" t="s">
        <v>183</v>
      </c>
      <c r="L138" s="114" t="s">
        <v>183</v>
      </c>
      <c r="M138" s="114" t="s">
        <v>183</v>
      </c>
      <c r="N138" s="114" t="s">
        <v>183</v>
      </c>
      <c r="O138" s="114"/>
      <c r="P138" s="114"/>
      <c r="Q138" s="114"/>
      <c r="R138" s="114"/>
      <c r="S138" s="114"/>
      <c r="T138" s="114" t="s">
        <v>183</v>
      </c>
      <c r="U138" s="114"/>
      <c r="V138" s="114"/>
      <c r="W138" s="114"/>
    </row>
    <row r="139" spans="1:23" x14ac:dyDescent="0.25">
      <c r="A139" s="58">
        <v>31</v>
      </c>
      <c r="B139" s="113" t="s">
        <v>272</v>
      </c>
      <c r="C139" s="89"/>
      <c r="D139" s="114"/>
      <c r="E139" s="114" t="s">
        <v>183</v>
      </c>
      <c r="F139" s="114" t="s">
        <v>183</v>
      </c>
      <c r="G139" s="114"/>
      <c r="H139" s="114"/>
      <c r="I139" s="114"/>
      <c r="J139" s="114"/>
      <c r="K139" s="114"/>
      <c r="L139" s="114"/>
      <c r="M139" s="114" t="s">
        <v>183</v>
      </c>
      <c r="N139" s="114"/>
      <c r="O139" s="114"/>
      <c r="P139" s="114" t="s">
        <v>183</v>
      </c>
      <c r="Q139" s="114" t="s">
        <v>183</v>
      </c>
      <c r="R139" s="114"/>
      <c r="S139" s="114"/>
      <c r="T139" s="114" t="s">
        <v>183</v>
      </c>
      <c r="U139" s="114" t="s">
        <v>183</v>
      </c>
      <c r="V139" s="114"/>
      <c r="W139" s="114" t="s">
        <v>183</v>
      </c>
    </row>
    <row r="140" spans="1:23" x14ac:dyDescent="0.25">
      <c r="A140" s="58">
        <v>32</v>
      </c>
      <c r="B140" s="113" t="s">
        <v>273</v>
      </c>
      <c r="C140" s="89"/>
      <c r="D140" s="114"/>
      <c r="E140" s="114" t="s">
        <v>183</v>
      </c>
      <c r="F140" s="114"/>
      <c r="G140" s="114"/>
      <c r="H140" s="114"/>
      <c r="I140" s="114" t="s">
        <v>183</v>
      </c>
      <c r="J140" s="114"/>
      <c r="K140" s="114"/>
      <c r="L140" s="114"/>
      <c r="M140" s="114" t="s">
        <v>183</v>
      </c>
      <c r="N140" s="114"/>
      <c r="O140" s="114"/>
      <c r="P140" s="114" t="s">
        <v>183</v>
      </c>
      <c r="Q140" s="114" t="s">
        <v>183</v>
      </c>
      <c r="R140" s="114"/>
      <c r="S140" s="114"/>
      <c r="T140" s="114" t="s">
        <v>183</v>
      </c>
      <c r="U140" s="114" t="s">
        <v>183</v>
      </c>
      <c r="V140" s="114"/>
      <c r="W140" s="114" t="s">
        <v>183</v>
      </c>
    </row>
    <row r="141" spans="1:23" x14ac:dyDescent="0.25">
      <c r="A141" s="58">
        <v>33</v>
      </c>
      <c r="B141" s="113" t="s">
        <v>274</v>
      </c>
      <c r="C141" s="89"/>
      <c r="D141" s="114"/>
      <c r="E141" s="114" t="s">
        <v>183</v>
      </c>
      <c r="F141" s="114" t="s">
        <v>183</v>
      </c>
      <c r="G141" s="114"/>
      <c r="H141" s="114"/>
      <c r="I141" s="114"/>
      <c r="J141" s="114"/>
      <c r="K141" s="114"/>
      <c r="L141" s="114"/>
      <c r="M141" s="114" t="s">
        <v>183</v>
      </c>
      <c r="N141" s="114"/>
      <c r="O141" s="114"/>
      <c r="P141" s="114" t="s">
        <v>183</v>
      </c>
      <c r="Q141" s="114" t="s">
        <v>183</v>
      </c>
      <c r="R141" s="114"/>
      <c r="S141" s="114"/>
      <c r="T141" s="114"/>
      <c r="U141" s="114"/>
      <c r="V141" s="114"/>
      <c r="W141" s="114"/>
    </row>
    <row r="142" spans="1:23" x14ac:dyDescent="0.25">
      <c r="A142" s="58">
        <v>34</v>
      </c>
      <c r="B142" s="117" t="s">
        <v>275</v>
      </c>
      <c r="C142" s="89"/>
      <c r="D142" s="114"/>
      <c r="E142" s="114" t="s">
        <v>183</v>
      </c>
      <c r="F142" s="114"/>
      <c r="G142" s="114"/>
      <c r="H142" s="114"/>
      <c r="I142" s="114" t="s">
        <v>183</v>
      </c>
      <c r="J142" s="114"/>
      <c r="K142" s="114"/>
      <c r="L142" s="114"/>
      <c r="M142" s="114" t="s">
        <v>183</v>
      </c>
      <c r="N142" s="114"/>
      <c r="O142" s="114"/>
      <c r="P142" s="114" t="s">
        <v>183</v>
      </c>
      <c r="Q142" s="114" t="s">
        <v>183</v>
      </c>
      <c r="R142" s="114"/>
      <c r="S142" s="114"/>
      <c r="T142" s="114"/>
      <c r="U142" s="114"/>
      <c r="V142" s="114"/>
      <c r="W142" s="114"/>
    </row>
    <row r="143" spans="1:23" x14ac:dyDescent="0.25">
      <c r="A143" s="58">
        <v>35</v>
      </c>
      <c r="B143" s="117" t="s">
        <v>276</v>
      </c>
      <c r="C143" s="89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 t="s">
        <v>183</v>
      </c>
      <c r="Q143" s="114" t="s">
        <v>183</v>
      </c>
      <c r="R143" s="114"/>
      <c r="S143" s="114"/>
      <c r="T143" s="114"/>
      <c r="U143" s="114"/>
      <c r="V143" s="114"/>
      <c r="W143" s="114"/>
    </row>
    <row r="144" spans="1:23" x14ac:dyDescent="0.25">
      <c r="A144" s="58">
        <v>36</v>
      </c>
      <c r="B144" s="117" t="s">
        <v>277</v>
      </c>
      <c r="C144" s="89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 t="s">
        <v>183</v>
      </c>
      <c r="Q144" s="114" t="s">
        <v>183</v>
      </c>
      <c r="R144" s="114"/>
      <c r="S144" s="114"/>
      <c r="T144" s="114"/>
      <c r="U144" s="114"/>
      <c r="V144" s="114"/>
      <c r="W144" s="114"/>
    </row>
    <row r="145" spans="1:23" x14ac:dyDescent="0.25">
      <c r="A145" s="58">
        <v>37</v>
      </c>
      <c r="B145" s="113" t="s">
        <v>278</v>
      </c>
      <c r="C145" s="89" t="s">
        <v>183</v>
      </c>
      <c r="D145" s="114" t="s">
        <v>183</v>
      </c>
      <c r="E145" s="114" t="s">
        <v>183</v>
      </c>
      <c r="F145" s="114"/>
      <c r="G145" s="114"/>
      <c r="H145" s="114"/>
      <c r="I145" s="114" t="s">
        <v>183</v>
      </c>
      <c r="J145" s="114"/>
      <c r="K145" s="114"/>
      <c r="L145" s="114"/>
      <c r="M145" s="114" t="s">
        <v>183</v>
      </c>
      <c r="N145" s="114"/>
      <c r="O145" s="114"/>
      <c r="P145" s="114" t="s">
        <v>183</v>
      </c>
      <c r="Q145" s="114" t="s">
        <v>183</v>
      </c>
      <c r="R145" s="114"/>
      <c r="S145" s="114"/>
      <c r="T145" s="114" t="s">
        <v>183</v>
      </c>
      <c r="U145" s="114" t="s">
        <v>183</v>
      </c>
      <c r="V145" s="114"/>
      <c r="W145" s="114"/>
    </row>
    <row r="146" spans="1:23" x14ac:dyDescent="0.25">
      <c r="A146" s="58">
        <v>38</v>
      </c>
      <c r="B146" s="116" t="s">
        <v>279</v>
      </c>
      <c r="C146" s="116"/>
      <c r="D146" s="118"/>
      <c r="E146" s="114" t="s">
        <v>183</v>
      </c>
      <c r="F146" s="114"/>
      <c r="G146" s="118"/>
      <c r="H146" s="118"/>
      <c r="I146" s="114" t="s">
        <v>183</v>
      </c>
      <c r="J146" s="114"/>
      <c r="K146" s="118"/>
      <c r="L146" s="118"/>
      <c r="M146" s="114" t="s">
        <v>183</v>
      </c>
      <c r="N146" s="114"/>
      <c r="O146" s="114"/>
      <c r="P146" s="114" t="s">
        <v>183</v>
      </c>
      <c r="Q146" s="114" t="s">
        <v>183</v>
      </c>
      <c r="R146" s="114"/>
      <c r="S146" s="118"/>
      <c r="T146" s="118"/>
      <c r="U146" s="118"/>
      <c r="V146" s="118"/>
      <c r="W146" s="118"/>
    </row>
    <row r="147" spans="1:23" x14ac:dyDescent="0.25">
      <c r="A147" s="58">
        <v>39</v>
      </c>
      <c r="B147" s="116" t="s">
        <v>280</v>
      </c>
      <c r="C147" s="119"/>
      <c r="D147" s="118"/>
      <c r="E147" s="114" t="s">
        <v>183</v>
      </c>
      <c r="F147" s="114"/>
      <c r="G147" s="118"/>
      <c r="H147" s="118"/>
      <c r="I147" s="118"/>
      <c r="J147" s="118"/>
      <c r="K147" s="118"/>
      <c r="L147" s="118"/>
      <c r="M147" s="114" t="s">
        <v>183</v>
      </c>
      <c r="N147" s="114"/>
      <c r="O147" s="114"/>
      <c r="P147" s="114" t="s">
        <v>183</v>
      </c>
      <c r="Q147" s="114" t="s">
        <v>183</v>
      </c>
      <c r="R147" s="114"/>
      <c r="S147" s="118"/>
      <c r="T147" s="118"/>
      <c r="U147" s="118"/>
      <c r="V147" s="118"/>
      <c r="W147" s="118"/>
    </row>
    <row r="148" spans="1:23" x14ac:dyDescent="0.25">
      <c r="A148" s="58">
        <v>40</v>
      </c>
      <c r="B148" s="116" t="s">
        <v>281</v>
      </c>
      <c r="C148" s="119"/>
      <c r="D148" s="118"/>
      <c r="E148" s="114" t="s">
        <v>183</v>
      </c>
      <c r="F148" s="114"/>
      <c r="G148" s="118"/>
      <c r="H148" s="118"/>
      <c r="I148" s="114" t="s">
        <v>183</v>
      </c>
      <c r="J148" s="114"/>
      <c r="K148" s="118"/>
      <c r="L148" s="118"/>
      <c r="M148" s="114" t="s">
        <v>183</v>
      </c>
      <c r="N148" s="114"/>
      <c r="O148" s="114"/>
      <c r="P148" s="114" t="s">
        <v>183</v>
      </c>
      <c r="Q148" s="114" t="s">
        <v>183</v>
      </c>
      <c r="R148" s="114"/>
      <c r="S148" s="118"/>
      <c r="T148" s="114"/>
      <c r="U148" s="114"/>
      <c r="V148" s="118"/>
      <c r="W148" s="118"/>
    </row>
    <row r="149" spans="1:23" x14ac:dyDescent="0.25">
      <c r="A149" s="58">
        <v>41</v>
      </c>
      <c r="B149" s="116" t="s">
        <v>282</v>
      </c>
      <c r="C149" s="120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4"/>
      <c r="P149" s="114" t="s">
        <v>183</v>
      </c>
      <c r="Q149" s="114" t="s">
        <v>183</v>
      </c>
      <c r="R149" s="114"/>
      <c r="S149" s="118"/>
      <c r="T149" s="118"/>
      <c r="U149" s="118"/>
      <c r="V149" s="118"/>
      <c r="W149" s="118"/>
    </row>
    <row r="150" spans="1:23" x14ac:dyDescent="0.25">
      <c r="A150" s="58">
        <v>42</v>
      </c>
      <c r="B150" s="116" t="s">
        <v>283</v>
      </c>
      <c r="C150" s="116"/>
      <c r="D150" s="114"/>
      <c r="E150" s="114"/>
      <c r="F150" s="114"/>
      <c r="G150" s="114"/>
      <c r="H150" s="118"/>
      <c r="I150" s="114"/>
      <c r="J150" s="114"/>
      <c r="K150" s="114"/>
      <c r="L150" s="114"/>
      <c r="M150" s="114"/>
      <c r="N150" s="114"/>
      <c r="O150" s="114"/>
      <c r="P150" s="114" t="s">
        <v>183</v>
      </c>
      <c r="Q150" s="114" t="s">
        <v>183</v>
      </c>
      <c r="R150" s="118"/>
      <c r="S150" s="118"/>
      <c r="T150" s="118"/>
      <c r="U150" s="118"/>
      <c r="V150" s="118"/>
      <c r="W150" s="118"/>
    </row>
    <row r="151" spans="1:23" x14ac:dyDescent="0.25">
      <c r="A151" s="58">
        <v>43</v>
      </c>
      <c r="B151" s="113" t="s">
        <v>284</v>
      </c>
      <c r="C151" s="89"/>
      <c r="D151" s="114"/>
      <c r="E151" s="114"/>
      <c r="F151" s="114"/>
      <c r="G151" s="114"/>
      <c r="H151" s="114"/>
      <c r="I151" s="114"/>
      <c r="J151" s="114" t="s">
        <v>183</v>
      </c>
      <c r="K151" s="114"/>
      <c r="L151" s="114"/>
      <c r="M151" s="114"/>
      <c r="N151" s="114" t="s">
        <v>183</v>
      </c>
      <c r="O151" s="114"/>
      <c r="P151" s="114"/>
      <c r="Q151" s="114"/>
      <c r="R151" s="118"/>
      <c r="S151" s="118"/>
      <c r="T151" s="118"/>
      <c r="U151" s="118"/>
      <c r="V151" s="118"/>
      <c r="W151" s="118"/>
    </row>
    <row r="152" spans="1:23" x14ac:dyDescent="0.25">
      <c r="A152" s="58">
        <v>44</v>
      </c>
      <c r="B152" s="113" t="s">
        <v>292</v>
      </c>
      <c r="C152" s="89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 t="s">
        <v>183</v>
      </c>
      <c r="Q152" s="114"/>
      <c r="R152" s="118"/>
      <c r="S152" s="118"/>
      <c r="T152" s="118"/>
      <c r="U152" s="118"/>
      <c r="V152" s="118"/>
      <c r="W152" s="118"/>
    </row>
    <row r="153" spans="1:23" x14ac:dyDescent="0.25">
      <c r="A153" s="58">
        <v>45</v>
      </c>
      <c r="B153" s="113" t="s">
        <v>293</v>
      </c>
      <c r="C153" s="89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 t="s">
        <v>183</v>
      </c>
      <c r="Q153" s="114"/>
      <c r="R153" s="118"/>
      <c r="S153" s="118"/>
      <c r="T153" s="118"/>
      <c r="U153" s="118"/>
      <c r="V153" s="118"/>
      <c r="W153" s="118"/>
    </row>
    <row r="154" spans="1:23" x14ac:dyDescent="0.25">
      <c r="A154" s="58">
        <v>46</v>
      </c>
      <c r="B154" s="113" t="s">
        <v>294</v>
      </c>
      <c r="C154" s="89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 t="s">
        <v>183</v>
      </c>
      <c r="Q154" s="114"/>
      <c r="R154" s="118"/>
      <c r="S154" s="118"/>
      <c r="T154" s="118"/>
      <c r="U154" s="118"/>
      <c r="V154" s="118"/>
      <c r="W154" s="118"/>
    </row>
    <row r="155" spans="1:23" ht="17.25" customHeight="1" x14ac:dyDescent="0.25">
      <c r="A155" s="58">
        <v>47</v>
      </c>
      <c r="B155" s="121" t="s">
        <v>295</v>
      </c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114" t="s">
        <v>183</v>
      </c>
      <c r="Q155" s="38"/>
      <c r="R155" s="38"/>
      <c r="S155" s="38"/>
      <c r="T155" s="38"/>
      <c r="U155" s="38"/>
      <c r="V155" s="38"/>
      <c r="W155" s="38"/>
    </row>
    <row r="156" spans="1:23" x14ac:dyDescent="0.25">
      <c r="A156" s="58">
        <v>48</v>
      </c>
      <c r="B156" s="76" t="s">
        <v>296</v>
      </c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14" t="s">
        <v>183</v>
      </c>
      <c r="Q156" s="122"/>
      <c r="R156" s="122"/>
      <c r="S156" s="122"/>
      <c r="T156" s="122"/>
      <c r="U156" s="122"/>
      <c r="V156" s="122"/>
      <c r="W156" s="122"/>
    </row>
    <row r="157" spans="1:23" x14ac:dyDescent="0.25">
      <c r="A157" s="58">
        <v>49</v>
      </c>
      <c r="B157" s="76" t="s">
        <v>297</v>
      </c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14" t="s">
        <v>183</v>
      </c>
      <c r="Q157" s="122"/>
      <c r="R157" s="122"/>
      <c r="S157" s="122"/>
      <c r="T157" s="122"/>
      <c r="U157" s="122"/>
      <c r="V157" s="122"/>
      <c r="W157" s="122"/>
    </row>
    <row r="158" spans="1:23" x14ac:dyDescent="0.25">
      <c r="A158" s="58">
        <v>50</v>
      </c>
      <c r="B158" s="76" t="s">
        <v>299</v>
      </c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14" t="s">
        <v>183</v>
      </c>
      <c r="Q158" s="122"/>
      <c r="R158" s="122"/>
      <c r="S158" s="122"/>
      <c r="T158" s="122"/>
      <c r="U158" s="122"/>
      <c r="V158" s="122"/>
      <c r="W158" s="122"/>
    </row>
    <row r="159" spans="1:23" x14ac:dyDescent="0.25">
      <c r="A159" s="58">
        <v>51</v>
      </c>
      <c r="B159" s="83" t="s">
        <v>300</v>
      </c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14" t="s">
        <v>183</v>
      </c>
      <c r="Q159" s="122"/>
      <c r="R159" s="122"/>
      <c r="S159" s="122"/>
      <c r="T159" s="122"/>
      <c r="U159" s="122"/>
      <c r="V159" s="122"/>
      <c r="W159" s="122"/>
    </row>
    <row r="160" spans="1:23" x14ac:dyDescent="0.25">
      <c r="A160" s="58">
        <v>52</v>
      </c>
      <c r="B160" s="83" t="s">
        <v>301</v>
      </c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14" t="s">
        <v>183</v>
      </c>
      <c r="Q160" s="122"/>
      <c r="R160" s="122"/>
      <c r="S160" s="122"/>
      <c r="T160" s="122"/>
      <c r="U160" s="122"/>
      <c r="V160" s="122"/>
      <c r="W160" s="122"/>
    </row>
    <row r="161" spans="1:23" x14ac:dyDescent="0.25">
      <c r="A161" s="58">
        <v>53</v>
      </c>
      <c r="B161" s="83" t="s">
        <v>302</v>
      </c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14" t="s">
        <v>183</v>
      </c>
      <c r="Q161" s="122"/>
      <c r="R161" s="122"/>
      <c r="S161" s="122"/>
      <c r="T161" s="122"/>
      <c r="U161" s="122"/>
      <c r="V161" s="122"/>
      <c r="W161" s="122"/>
    </row>
    <row r="162" spans="1:23" x14ac:dyDescent="0.25">
      <c r="A162" s="58">
        <v>54</v>
      </c>
      <c r="B162" s="83" t="s">
        <v>303</v>
      </c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14" t="s">
        <v>183</v>
      </c>
      <c r="Q162" s="122"/>
      <c r="R162" s="122"/>
      <c r="S162" s="122"/>
      <c r="T162" s="122"/>
      <c r="U162" s="122"/>
      <c r="V162" s="122"/>
      <c r="W162" s="122"/>
    </row>
    <row r="163" spans="1:23" ht="15.75" x14ac:dyDescent="0.25">
      <c r="A163" s="22"/>
      <c r="B163" s="21"/>
    </row>
    <row r="164" spans="1:23" ht="15.75" x14ac:dyDescent="0.25">
      <c r="A164" s="22"/>
      <c r="B164" s="21"/>
    </row>
    <row r="165" spans="1:23" ht="15.75" x14ac:dyDescent="0.25">
      <c r="A165" s="22"/>
      <c r="B165" s="21"/>
    </row>
  </sheetData>
  <mergeCells count="31">
    <mergeCell ref="A19:W19"/>
    <mergeCell ref="A62:W62"/>
    <mergeCell ref="A108:W108"/>
    <mergeCell ref="T15:U16"/>
    <mergeCell ref="V15:W16"/>
    <mergeCell ref="C16:D16"/>
    <mergeCell ref="E16:F16"/>
    <mergeCell ref="G16:H16"/>
    <mergeCell ref="I16:J16"/>
    <mergeCell ref="K16:L16"/>
    <mergeCell ref="M16:N16"/>
    <mergeCell ref="A15:A17"/>
    <mergeCell ref="B15:B17"/>
    <mergeCell ref="C15:N15"/>
    <mergeCell ref="O15:O16"/>
    <mergeCell ref="P6:W6"/>
    <mergeCell ref="P8:W8"/>
    <mergeCell ref="P9:W9"/>
    <mergeCell ref="P10:W10"/>
    <mergeCell ref="L7:W7"/>
    <mergeCell ref="R13:W13"/>
    <mergeCell ref="P15:Q16"/>
    <mergeCell ref="R15:S16"/>
    <mergeCell ref="D12:W12"/>
    <mergeCell ref="D11:W11"/>
    <mergeCell ref="A14:W14"/>
    <mergeCell ref="P1:W1"/>
    <mergeCell ref="P2:W2"/>
    <mergeCell ref="P3:W3"/>
    <mergeCell ref="P4:W4"/>
    <mergeCell ref="P5:W5"/>
  </mergeCells>
  <pageMargins left="0.39370078740157483" right="0.39370078740157483" top="1.1811023622047245" bottom="0.59055118110236227" header="0.31496062992125984" footer="0.31496062992125984"/>
  <pageSetup paperSize="9" scale="88" orientation="landscape" verticalDpi="0" r:id="rId1"/>
  <rowBreaks count="1" manualBreakCount="1">
    <brk id="107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1</vt:lpstr>
      <vt:lpstr>приложение № 2</vt:lpstr>
      <vt:lpstr>'приложение № 1'!Область_печати</vt:lpstr>
      <vt:lpstr>'приложение №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2024-04-10T06:37:31Z</dcterms:modified>
</cp:coreProperties>
</file>